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Моздокская 3" sheetId="1" r:id="rId1"/>
    <sheet name="Моздокская 3(2019)" sheetId="2" r:id="rId2"/>
    <sheet name="Моздокская 3(2020)" sheetId="3" r:id="rId3"/>
    <sheet name="Моздокская 3(2021)" sheetId="4" r:id="rId4"/>
    <sheet name="Моздокская 3(2022)" sheetId="5" r:id="rId5"/>
    <sheet name="Моздокская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'Моздокская 3'!#REF!,'Моздокская 3'!#REF!</definedName>
    <definedName name="Z_6E36EA37_049E_4FAE_B719_2847CD16F858_.wvu.Rows" localSheetId="0" hidden="1">'Моздокская 3'!$42:$45</definedName>
    <definedName name="Z_73C0D023_21BD_4441_8EFA_957546C15799_.wvu.Cols" localSheetId="0" hidden="1">'Моздокская 3'!#REF!,'Моздокская 3'!#REF!</definedName>
    <definedName name="Z_73C0D023_21BD_4441_8EFA_957546C15799_.wvu.Rows" localSheetId="0" hidden="1">'Моздокская 3'!$42:$45</definedName>
    <definedName name="_xlnm.Print_Area" localSheetId="0">'Моздокская 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G21" i="4"/>
  <c r="F21" i="4"/>
  <c r="E21" i="4"/>
  <c r="G16" i="4"/>
  <c r="F16" i="4"/>
  <c r="E16" i="4"/>
  <c r="G9" i="4"/>
  <c r="F9" i="4"/>
  <c r="E9" i="4"/>
  <c r="F40" i="4" l="1"/>
  <c r="F26" i="4"/>
  <c r="F51" i="4" s="1"/>
  <c r="F33" i="3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F56" i="3" s="1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9" i="1"/>
  <c r="F15" i="1"/>
  <c r="G15" i="1"/>
  <c r="E15" i="1"/>
  <c r="F9" i="1"/>
  <c r="G9" i="1"/>
  <c r="E3" i="1" l="1"/>
  <c r="F58" i="1" l="1"/>
  <c r="F59" i="4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<sst xmlns="http://schemas.openxmlformats.org/spreadsheetml/2006/main" count="374" uniqueCount="96">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</sst>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/>
    <xf numFmtId="0" fontId="4" fillId="2" borderId="0" xfId="0" applyFont="1" applyFill="1"/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3">
          <cell r="W223">
            <v>38938.282727213111</v>
          </cell>
          <cell r="X223">
            <v>7964.5210478000135</v>
          </cell>
          <cell r="Y223">
            <v>36377.457600000002</v>
          </cell>
          <cell r="AA223">
            <v>0</v>
          </cell>
          <cell r="AB223">
            <v>15862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5047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Y223">
            <v>132508.47175009153</v>
          </cell>
          <cell r="BB223">
            <v>0</v>
          </cell>
          <cell r="BC223">
            <v>0</v>
          </cell>
          <cell r="CN223">
            <v>13202.097378612085</v>
          </cell>
          <cell r="CO223">
            <v>2705.8540780957615</v>
          </cell>
          <cell r="CP223">
            <v>2881.5691999999999</v>
          </cell>
          <cell r="DB223">
            <v>0</v>
          </cell>
          <cell r="DG223">
            <v>11276.137852161997</v>
          </cell>
          <cell r="DU223">
            <v>87669.772063932716</v>
          </cell>
          <cell r="DV223">
            <v>18716.354608630358</v>
          </cell>
          <cell r="DW223">
            <v>13794.0175</v>
          </cell>
          <cell r="EK223">
            <v>0</v>
          </cell>
          <cell r="EQ223">
            <v>74849.753623135344</v>
          </cell>
          <cell r="FB223">
            <v>49237.187700228249</v>
          </cell>
          <cell r="FC223">
            <v>10070.71629725303</v>
          </cell>
          <cell r="FD223">
            <v>988.05360000000007</v>
          </cell>
          <cell r="FL223">
            <v>0</v>
          </cell>
          <cell r="FS223">
            <v>35404.700774129487</v>
          </cell>
          <cell r="FX223">
            <v>45868.137096047416</v>
          </cell>
          <cell r="FY223">
            <v>9351.1067001378451</v>
          </cell>
          <cell r="FZ223">
            <v>0</v>
          </cell>
          <cell r="GG223">
            <v>3625.5389999999993</v>
          </cell>
          <cell r="GL223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3">
          <cell r="W223">
            <v>15603.496216069485</v>
          </cell>
          <cell r="X223">
            <v>4798.4862940619505</v>
          </cell>
          <cell r="Y223">
            <v>239.09389999999999</v>
          </cell>
          <cell r="AK223">
            <v>0</v>
          </cell>
          <cell r="AV223">
            <v>8856.9699999999993</v>
          </cell>
          <cell r="AY223">
            <v>70861.859581308338</v>
          </cell>
          <cell r="BB223">
            <v>0</v>
          </cell>
          <cell r="BM223">
            <v>0</v>
          </cell>
          <cell r="BN223">
            <v>0</v>
          </cell>
          <cell r="CN223">
            <v>15158.742058986456</v>
          </cell>
          <cell r="CO223">
            <v>4699.2100382858007</v>
          </cell>
          <cell r="CP223">
            <v>139.05000000000001</v>
          </cell>
          <cell r="DB223">
            <v>0</v>
          </cell>
          <cell r="DG223">
            <v>23538.706455020896</v>
          </cell>
          <cell r="DU223">
            <v>53804.958180264075</v>
          </cell>
          <cell r="DV223">
            <v>16548.327971937997</v>
          </cell>
          <cell r="DW223">
            <v>29381.522500000003</v>
          </cell>
          <cell r="EL223">
            <v>0</v>
          </cell>
          <cell r="EQ223">
            <v>47435.457076168372</v>
          </cell>
          <cell r="FB223">
            <v>42957.537295459362</v>
          </cell>
          <cell r="FC223">
            <v>13077.688476823532</v>
          </cell>
          <cell r="FD223">
            <v>1094.6844000000001</v>
          </cell>
          <cell r="FL223">
            <v>0</v>
          </cell>
          <cell r="FS223">
            <v>25405.994422021293</v>
          </cell>
          <cell r="FX223">
            <v>18547.057541107399</v>
          </cell>
          <cell r="FY223">
            <v>5633.5761400947531</v>
          </cell>
          <cell r="FZ223">
            <v>0</v>
          </cell>
          <cell r="GG223">
            <v>6520.2071999999998</v>
          </cell>
          <cell r="GL223">
            <v>10746.251913127709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3">
          <cell r="W223">
            <v>18547.584993447897</v>
          </cell>
          <cell r="X223">
            <v>4660.8436773650001</v>
          </cell>
          <cell r="Y223">
            <v>1030.7930999999999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Y223">
            <v>83406.028996717097</v>
          </cell>
          <cell r="BB223">
            <v>0</v>
          </cell>
          <cell r="BM223">
            <v>0</v>
          </cell>
          <cell r="CN223">
            <v>13729.543607198644</v>
          </cell>
          <cell r="CO223">
            <v>4256.1585182315803</v>
          </cell>
          <cell r="CP223">
            <v>254.22459999999998</v>
          </cell>
          <cell r="DB223">
            <v>0</v>
          </cell>
          <cell r="DF223">
            <v>12504.68666233608</v>
          </cell>
          <cell r="DU223">
            <v>60594.313385066489</v>
          </cell>
          <cell r="DV223">
            <v>12876.146030781752</v>
          </cell>
          <cell r="DW223">
            <v>21041.849400000003</v>
          </cell>
          <cell r="EK223">
            <v>0</v>
          </cell>
          <cell r="EP223">
            <v>55413.052639315174</v>
          </cell>
          <cell r="FB223">
            <v>50722.541524161206</v>
          </cell>
          <cell r="FC223">
            <v>13768.337687849855</v>
          </cell>
          <cell r="FD223">
            <v>1431.5802000000003</v>
          </cell>
          <cell r="FE223">
            <v>0</v>
          </cell>
          <cell r="FL223">
            <v>0</v>
          </cell>
          <cell r="FS223">
            <v>29383.886551677715</v>
          </cell>
          <cell r="FX223">
            <v>11517.000058821439</v>
          </cell>
          <cell r="FY223">
            <v>3113.1760830744797</v>
          </cell>
          <cell r="FZ223">
            <v>346.8</v>
          </cell>
          <cell r="GG223">
            <v>8913.8412000000008</v>
          </cell>
          <cell r="GL223">
            <v>6001.7879638247432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3">
          <cell r="W223">
            <v>25178.630765006361</v>
          </cell>
          <cell r="X223">
            <v>5972.2929298962699</v>
          </cell>
          <cell r="Y223">
            <v>5909.4601999999995</v>
          </cell>
          <cell r="AV223">
            <v>0</v>
          </cell>
          <cell r="AY223">
            <v>105080.32836012421</v>
          </cell>
          <cell r="BM223">
            <v>5047</v>
          </cell>
          <cell r="BN223">
            <v>0</v>
          </cell>
          <cell r="BO223">
            <v>0</v>
          </cell>
          <cell r="BP223">
            <v>0</v>
          </cell>
          <cell r="CN223">
            <v>14845.792085736</v>
          </cell>
          <cell r="CO223">
            <v>4137.6293126459959</v>
          </cell>
          <cell r="CP223">
            <v>267.58370000000002</v>
          </cell>
          <cell r="DB223">
            <v>0</v>
          </cell>
          <cell r="DG223">
            <v>13399.02602232802</v>
          </cell>
          <cell r="DL223">
            <v>18561.874499999998</v>
          </cell>
          <cell r="DP223">
            <v>1556.6125</v>
          </cell>
          <cell r="DT223">
            <v>69.62639999999999</v>
          </cell>
          <cell r="DU223">
            <v>44225.742836180638</v>
          </cell>
          <cell r="DV223">
            <v>9093.746171998735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P223">
            <v>23143.742661706397</v>
          </cell>
          <cell r="EU223">
            <v>98026.89</v>
          </cell>
          <cell r="EW223">
            <v>2683.9114499999996</v>
          </cell>
          <cell r="EY223">
            <v>0</v>
          </cell>
          <cell r="FA223">
            <v>0</v>
          </cell>
          <cell r="FL223">
            <v>505.40999999999997</v>
          </cell>
          <cell r="FS223">
            <v>0</v>
          </cell>
          <cell r="FV223">
            <v>95126.290000000023</v>
          </cell>
          <cell r="FZ223">
            <v>556.52879999999993</v>
          </cell>
          <cell r="GG223">
            <v>1381.4555999999998</v>
          </cell>
          <cell r="GL22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23">
          <cell r="W223">
            <v>19088.219526477118</v>
          </cell>
          <cell r="X223">
            <v>4350.5925742994441</v>
          </cell>
          <cell r="Y223">
            <v>10069.455099999999</v>
          </cell>
          <cell r="AV223">
            <v>3.6938508957860233E-8</v>
          </cell>
          <cell r="AW223">
            <v>0</v>
          </cell>
          <cell r="AY223">
            <v>18133.554184205514</v>
          </cell>
          <cell r="CQ223">
            <v>25506.426505526266</v>
          </cell>
          <cell r="CR223">
            <v>6188.7828146559623</v>
          </cell>
          <cell r="CS223">
            <v>11670.855266699142</v>
          </cell>
          <cell r="DE223">
            <v>0</v>
          </cell>
          <cell r="DI223">
            <v>20053.978404657373</v>
          </cell>
          <cell r="DX223">
            <v>64532.638818385058</v>
          </cell>
          <cell r="DY223">
            <v>15034.995248968045</v>
          </cell>
          <cell r="DZ223">
            <v>6593.9255999999996</v>
          </cell>
          <cell r="EA223">
            <v>0</v>
          </cell>
          <cell r="ET223">
            <v>1406.9999999999998</v>
          </cell>
          <cell r="EU223">
            <v>27264.796009349702</v>
          </cell>
          <cell r="EX223">
            <v>0</v>
          </cell>
          <cell r="EY223">
            <v>0</v>
          </cell>
          <cell r="EZ223">
            <v>0</v>
          </cell>
          <cell r="FB223">
            <v>0</v>
          </cell>
          <cell r="FQ223">
            <v>7320.570749999999</v>
          </cell>
          <cell r="FR223">
            <v>0</v>
          </cell>
          <cell r="GH223">
            <v>206304.28000000003</v>
          </cell>
          <cell r="GK223">
            <v>3343.5344999999998</v>
          </cell>
          <cell r="GL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23">
          <cell r="CQ223">
            <v>7005.1144469598294</v>
          </cell>
          <cell r="CR223">
            <v>1721.0970671162772</v>
          </cell>
          <cell r="CS223">
            <v>2378.0649247409219</v>
          </cell>
          <cell r="DI223">
            <v>5213.0074947654357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3">
          <cell r="W223">
            <v>19441.927880994404</v>
          </cell>
          <cell r="X223">
            <v>4721.4576863018028</v>
          </cell>
          <cell r="Y223">
            <v>16949.4637</v>
          </cell>
          <cell r="AV223">
            <v>20352.800000036834</v>
          </cell>
          <cell r="AW223">
            <v>0</v>
          </cell>
          <cell r="AX223">
            <v>18511.963257035048</v>
          </cell>
          <cell r="CT223">
            <v>48505.334999999999</v>
          </cell>
          <cell r="ED223">
            <v>188221.41</v>
          </cell>
          <cell r="EE223">
            <v>8585.8488334211179</v>
          </cell>
          <cell r="EF223">
            <v>2033.5138281151426</v>
          </cell>
          <cell r="EG223">
            <v>5244.3613499999992</v>
          </cell>
          <cell r="FA223">
            <v>0</v>
          </cell>
          <cell r="FB223">
            <v>2420.5816559844429</v>
          </cell>
          <cell r="FE223">
            <v>0</v>
          </cell>
          <cell r="FF223">
            <v>0</v>
          </cell>
          <cell r="FH223">
            <v>322711.63049999997</v>
          </cell>
          <cell r="FX223">
            <v>209947.51499999998</v>
          </cell>
          <cell r="FY223">
            <v>0</v>
          </cell>
          <cell r="GO223">
            <v>241146.1</v>
          </cell>
          <cell r="GP223">
            <v>0</v>
          </cell>
          <cell r="GR223">
            <v>4863.2954999999993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Normal="10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140625" style="1" customWidth="1"/>
    <col min="9" max="16384" width="9.140625" style="1"/>
  </cols>
  <sheetData>
    <row r="1" spans="1:8" ht="18" customHeight="1" x14ac:dyDescent="0.2">
      <c r="A1" s="104" t="s">
        <v>51</v>
      </c>
      <c r="B1" s="104"/>
      <c r="C1" s="104"/>
      <c r="D1" s="104"/>
      <c r="E1" s="104"/>
      <c r="F1" s="104"/>
      <c r="G1" s="105"/>
    </row>
    <row r="2" spans="1:8" ht="21" customHeight="1" x14ac:dyDescent="0.2">
      <c r="A2" s="106" t="s">
        <v>38</v>
      </c>
      <c r="B2" s="107"/>
      <c r="C2" s="107"/>
      <c r="D2" s="107"/>
      <c r="E2" s="107"/>
      <c r="F2" s="107"/>
      <c r="G2" s="107"/>
    </row>
    <row r="3" spans="1:8" ht="14.25" hidden="1" customHeight="1" x14ac:dyDescent="0.2">
      <c r="A3" s="108" t="s">
        <v>0</v>
      </c>
      <c r="B3" s="109"/>
      <c r="C3" s="109"/>
      <c r="D3" s="109"/>
      <c r="E3" s="2">
        <f>E4+E5</f>
        <v>0</v>
      </c>
      <c r="F3" s="3" t="s">
        <v>1</v>
      </c>
    </row>
    <row r="4" spans="1:8" ht="14.25" hidden="1" customHeight="1" x14ac:dyDescent="0.2">
      <c r="A4" s="108" t="s">
        <v>2</v>
      </c>
      <c r="B4" s="109"/>
      <c r="C4" s="109"/>
      <c r="D4" s="109"/>
      <c r="E4" s="2"/>
      <c r="F4" s="3" t="s">
        <v>1</v>
      </c>
    </row>
    <row r="5" spans="1:8" ht="14.25" hidden="1" customHeight="1" x14ac:dyDescent="0.2">
      <c r="A5" s="108" t="s">
        <v>3</v>
      </c>
      <c r="B5" s="109"/>
      <c r="C5" s="109"/>
      <c r="D5" s="109"/>
      <c r="E5" s="2"/>
      <c r="F5" s="3" t="s">
        <v>4</v>
      </c>
    </row>
    <row r="6" spans="1:8" ht="15.75" x14ac:dyDescent="0.2">
      <c r="A6" s="4"/>
      <c r="B6" s="5"/>
      <c r="C6" s="6"/>
      <c r="D6" s="7"/>
      <c r="E6" s="37" t="s">
        <v>50</v>
      </c>
      <c r="G6" s="42" t="s">
        <v>39</v>
      </c>
      <c r="H6" s="42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3" t="s">
        <v>5</v>
      </c>
      <c r="B8" s="114"/>
      <c r="C8" s="114"/>
      <c r="D8" s="115"/>
      <c r="E8" s="14" t="s">
        <v>6</v>
      </c>
      <c r="F8" s="14" t="s">
        <v>7</v>
      </c>
      <c r="G8" s="15" t="s">
        <v>40</v>
      </c>
    </row>
    <row r="9" spans="1:8" ht="15.75" x14ac:dyDescent="0.25">
      <c r="A9" s="116" t="s">
        <v>8</v>
      </c>
      <c r="B9" s="117"/>
      <c r="C9" s="117"/>
      <c r="D9" s="118"/>
      <c r="E9" s="16">
        <f>SUM(E10:E14)</f>
        <v>1904164.4399999997</v>
      </c>
      <c r="F9" s="16">
        <f t="shared" ref="F9:G9" si="0">SUM(F10:F14)</f>
        <v>1748666.25</v>
      </c>
      <c r="G9" s="16">
        <f t="shared" si="0"/>
        <v>453670.27</v>
      </c>
    </row>
    <row r="10" spans="1:8" ht="13.15" customHeight="1" x14ac:dyDescent="0.25">
      <c r="A10" s="110" t="s">
        <v>9</v>
      </c>
      <c r="B10" s="111"/>
      <c r="C10" s="111"/>
      <c r="D10" s="112"/>
      <c r="E10" s="17">
        <v>658010.97</v>
      </c>
      <c r="F10" s="17">
        <v>577548.1</v>
      </c>
      <c r="G10" s="18">
        <v>217224.82</v>
      </c>
    </row>
    <row r="11" spans="1:8" ht="14.45" customHeight="1" x14ac:dyDescent="0.25">
      <c r="A11" s="110" t="s">
        <v>10</v>
      </c>
      <c r="B11" s="111"/>
      <c r="C11" s="111"/>
      <c r="D11" s="112"/>
      <c r="E11" s="17">
        <v>515981.37</v>
      </c>
      <c r="F11" s="17">
        <v>460469.53</v>
      </c>
      <c r="G11" s="18">
        <v>90883.49</v>
      </c>
    </row>
    <row r="12" spans="1:8" ht="13.9" customHeight="1" x14ac:dyDescent="0.25">
      <c r="A12" s="110" t="s">
        <v>11</v>
      </c>
      <c r="B12" s="111"/>
      <c r="C12" s="111"/>
      <c r="D12" s="112"/>
      <c r="E12" s="30">
        <v>129796.71</v>
      </c>
      <c r="F12" s="17">
        <v>125309.89</v>
      </c>
      <c r="G12" s="18">
        <v>21491.3</v>
      </c>
    </row>
    <row r="13" spans="1:8" ht="13.5" customHeight="1" x14ac:dyDescent="0.25">
      <c r="A13" s="110" t="s">
        <v>12</v>
      </c>
      <c r="B13" s="111"/>
      <c r="C13" s="111"/>
      <c r="D13" s="112"/>
      <c r="E13" s="30">
        <v>145004.20000000001</v>
      </c>
      <c r="F13" s="17">
        <v>140287.88</v>
      </c>
      <c r="G13" s="18">
        <v>23877.09</v>
      </c>
    </row>
    <row r="14" spans="1:8" ht="14.45" customHeight="1" x14ac:dyDescent="0.25">
      <c r="A14" s="103" t="s">
        <v>13</v>
      </c>
      <c r="B14" s="103"/>
      <c r="C14" s="103"/>
      <c r="D14" s="103"/>
      <c r="E14" s="30">
        <v>455371.19</v>
      </c>
      <c r="F14" s="17">
        <v>445050.85</v>
      </c>
      <c r="G14" s="18">
        <v>100193.57</v>
      </c>
    </row>
    <row r="15" spans="1:8" ht="15.75" x14ac:dyDescent="0.25">
      <c r="A15" s="81" t="s">
        <v>41</v>
      </c>
      <c r="B15" s="82"/>
      <c r="C15" s="82"/>
      <c r="D15" s="83"/>
      <c r="E15" s="38">
        <f>SUM(E16:E19)</f>
        <v>799643.82</v>
      </c>
      <c r="F15" s="38">
        <f t="shared" ref="F15:G15" si="1">SUM(F16:F19)</f>
        <v>767279.37</v>
      </c>
      <c r="G15" s="38">
        <f t="shared" si="1"/>
        <v>171651.86</v>
      </c>
    </row>
    <row r="16" spans="1:8" ht="33.6" customHeight="1" x14ac:dyDescent="0.25">
      <c r="A16" s="84" t="s">
        <v>43</v>
      </c>
      <c r="B16" s="85"/>
      <c r="C16" s="85"/>
      <c r="D16" s="86"/>
      <c r="E16" s="30">
        <v>781237.08</v>
      </c>
      <c r="F16" s="17">
        <v>749719.27</v>
      </c>
      <c r="G16" s="18">
        <v>168478.02</v>
      </c>
    </row>
    <row r="17" spans="1:13" ht="15.75" x14ac:dyDescent="0.25">
      <c r="A17" s="103" t="s">
        <v>44</v>
      </c>
      <c r="B17" s="103"/>
      <c r="C17" s="103"/>
      <c r="D17" s="103"/>
      <c r="E17" s="30">
        <v>2400.84</v>
      </c>
      <c r="F17" s="17">
        <v>2298.89</v>
      </c>
      <c r="G17" s="18">
        <v>392.97</v>
      </c>
    </row>
    <row r="18" spans="1:13" ht="15.75" x14ac:dyDescent="0.25">
      <c r="A18" s="103" t="s">
        <v>45</v>
      </c>
      <c r="B18" s="103"/>
      <c r="C18" s="103"/>
      <c r="D18" s="103"/>
      <c r="E18" s="30"/>
      <c r="F18" s="17"/>
      <c r="G18" s="18"/>
    </row>
    <row r="19" spans="1:13" ht="15.75" x14ac:dyDescent="0.25">
      <c r="A19" s="103" t="s">
        <v>46</v>
      </c>
      <c r="B19" s="103"/>
      <c r="C19" s="103"/>
      <c r="D19" s="103"/>
      <c r="E19" s="30">
        <v>16005.9</v>
      </c>
      <c r="F19" s="17">
        <v>15261.21</v>
      </c>
      <c r="G19" s="18">
        <v>2780.87</v>
      </c>
    </row>
    <row r="20" spans="1:13" ht="15.75" x14ac:dyDescent="0.25">
      <c r="A20" s="102" t="s">
        <v>14</v>
      </c>
      <c r="B20" s="102"/>
      <c r="C20" s="102"/>
      <c r="D20" s="102"/>
      <c r="E20" s="30"/>
      <c r="F20" s="17"/>
      <c r="G20" s="18"/>
    </row>
    <row r="21" spans="1:13" ht="15.75" x14ac:dyDescent="0.25">
      <c r="A21" s="103" t="s">
        <v>15</v>
      </c>
      <c r="B21" s="103"/>
      <c r="C21" s="103"/>
      <c r="D21" s="103"/>
      <c r="E21" s="17"/>
      <c r="F21" s="17"/>
      <c r="G21" s="18"/>
    </row>
    <row r="22" spans="1:13" ht="8.4499999999999993" customHeight="1" x14ac:dyDescent="0.25">
      <c r="A22" s="20"/>
      <c r="B22" s="21"/>
      <c r="C22" s="21"/>
      <c r="D22" s="21"/>
      <c r="E22" s="27"/>
      <c r="F22" s="27"/>
      <c r="G22" s="22"/>
    </row>
    <row r="23" spans="1:13" ht="15.75" x14ac:dyDescent="0.25">
      <c r="A23" s="34" t="s">
        <v>42</v>
      </c>
      <c r="B23" s="34"/>
      <c r="C23" s="34"/>
      <c r="D23" s="34"/>
      <c r="E23" s="35"/>
      <c r="F23" s="33"/>
      <c r="G23" s="32"/>
    </row>
    <row r="24" spans="1:13" ht="15.75" x14ac:dyDescent="0.25">
      <c r="A24" s="67" t="s">
        <v>52</v>
      </c>
      <c r="B24" s="67"/>
      <c r="C24" s="67"/>
      <c r="D24" s="67"/>
      <c r="E24" s="67"/>
      <c r="F24" s="17">
        <v>184266.45634065964</v>
      </c>
      <c r="G24" s="19"/>
    </row>
    <row r="25" spans="1:13" ht="15.75" customHeight="1" x14ac:dyDescent="0.2">
      <c r="A25" s="96" t="s">
        <v>30</v>
      </c>
      <c r="B25" s="97"/>
      <c r="C25" s="97"/>
      <c r="D25" s="97"/>
      <c r="E25" s="98"/>
      <c r="F25" s="92">
        <f>SUM(F27:F31)</f>
        <v>231650.73312510466</v>
      </c>
    </row>
    <row r="26" spans="1:13" ht="28.5" customHeight="1" x14ac:dyDescent="0.2">
      <c r="A26" s="99"/>
      <c r="B26" s="100"/>
      <c r="C26" s="100"/>
      <c r="D26" s="100"/>
      <c r="E26" s="101"/>
      <c r="F26" s="93"/>
    </row>
    <row r="27" spans="1:13" ht="15.75" hidden="1" x14ac:dyDescent="0.25">
      <c r="A27" s="75" t="s">
        <v>16</v>
      </c>
      <c r="B27" s="70"/>
      <c r="C27" s="70"/>
      <c r="D27" s="70"/>
      <c r="E27" s="71"/>
      <c r="F27" s="23">
        <f>'[1]УК ВР декабрь нар'!W223</f>
        <v>38938.282727213111</v>
      </c>
      <c r="M27" s="31"/>
    </row>
    <row r="28" spans="1:13" ht="15.75" hidden="1" x14ac:dyDescent="0.25">
      <c r="A28" s="75" t="s">
        <v>31</v>
      </c>
      <c r="B28" s="70"/>
      <c r="C28" s="70"/>
      <c r="D28" s="70"/>
      <c r="E28" s="71"/>
      <c r="F28" s="23">
        <f>'[1]УК ВР декабрь нар'!X223</f>
        <v>7964.5210478000135</v>
      </c>
    </row>
    <row r="29" spans="1:13" ht="15.75" hidden="1" x14ac:dyDescent="0.25">
      <c r="A29" s="75" t="s">
        <v>18</v>
      </c>
      <c r="B29" s="70"/>
      <c r="C29" s="70"/>
      <c r="D29" s="70"/>
      <c r="E29" s="71"/>
      <c r="F29" s="23">
        <f>'[1]УК ВР декабрь нар'!Y223</f>
        <v>36377.457600000002</v>
      </c>
    </row>
    <row r="30" spans="1:13" ht="15.75" hidden="1" x14ac:dyDescent="0.25">
      <c r="A30" s="75" t="s">
        <v>19</v>
      </c>
      <c r="B30" s="70"/>
      <c r="C30" s="70"/>
      <c r="D30" s="70"/>
      <c r="E30" s="71"/>
      <c r="F30" s="23">
        <f>'[1]УК ВР декабрь нар'!AA223+'[1]УК ВР декабрь нар'!AB223+'[1]УК ВР декабрь нар'!AC223+'[1]УК ВР декабрь нар'!AD223+'[1]УК ВР декабрь нар'!AE223+'[1]УК ВР декабрь нар'!AF223+'[1]УК ВР декабрь нар'!AG223+'[1]УК ВР декабрь нар'!AH223+'[1]УК ВР декабрь нар'!AJ223+'[1]УК ВР декабрь нар'!AL223+'[1]УК ВР декабрь нар'!AN223+'[1]УК ВР декабрь нар'!AO223+'[1]УК ВР декабрь нар'!AP223+'[1]УК ВР декабрь нар'!AQ223+'[1]УК ВР декабрь нар'!AR223+'[1]УК ВР декабрь нар'!AT223</f>
        <v>15862</v>
      </c>
    </row>
    <row r="31" spans="1:13" ht="36.75" hidden="1" customHeight="1" x14ac:dyDescent="0.25">
      <c r="A31" s="87" t="s">
        <v>32</v>
      </c>
      <c r="B31" s="94"/>
      <c r="C31" s="94"/>
      <c r="D31" s="94"/>
      <c r="E31" s="95"/>
      <c r="F31" s="23">
        <f>'[1]УК ВР декабрь нар'!AY223</f>
        <v>132508.47175009153</v>
      </c>
    </row>
    <row r="32" spans="1:13" ht="15.75" customHeight="1" x14ac:dyDescent="0.2">
      <c r="A32" s="96" t="s">
        <v>33</v>
      </c>
      <c r="B32" s="97"/>
      <c r="C32" s="97"/>
      <c r="D32" s="97"/>
      <c r="E32" s="98"/>
      <c r="F32" s="92">
        <f>SUM(F34:F38)+27511.9</f>
        <v>257654.45630456824</v>
      </c>
    </row>
    <row r="33" spans="1:13" ht="33" customHeight="1" x14ac:dyDescent="0.2">
      <c r="A33" s="99"/>
      <c r="B33" s="100"/>
      <c r="C33" s="100"/>
      <c r="D33" s="100"/>
      <c r="E33" s="101"/>
      <c r="F33" s="93"/>
    </row>
    <row r="34" spans="1:13" ht="15.75" hidden="1" x14ac:dyDescent="0.25">
      <c r="A34" s="80" t="s">
        <v>16</v>
      </c>
      <c r="B34" s="80"/>
      <c r="C34" s="80"/>
      <c r="D34" s="80"/>
      <c r="E34" s="80"/>
      <c r="F34" s="23">
        <f>'[1]УК ВР декабрь нар'!CN223+'[1]УК ВР декабрь нар'!DU223</f>
        <v>100871.8694425448</v>
      </c>
      <c r="M34" s="31"/>
    </row>
    <row r="35" spans="1:13" ht="15.75" hidden="1" x14ac:dyDescent="0.25">
      <c r="A35" s="80" t="s">
        <v>31</v>
      </c>
      <c r="B35" s="80"/>
      <c r="C35" s="80"/>
      <c r="D35" s="80"/>
      <c r="E35" s="80"/>
      <c r="F35" s="23">
        <f>'[1]УК ВР декабрь нар'!CO223+'[1]УК ВР декабрь нар'!DV223</f>
        <v>21422.208686726121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3">
        <f>'[1]УК ВР декабрь нар'!CP223+'[1]УК ВР декабрь нар'!DW223</f>
        <v>16675.5867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3">
        <f>'[1]УК ВР декабрь нар'!AI223+'[1]УК ВР декабрь нар'!AJ223+'[1]УК ВР декабрь нар'!AS223+'[1]УК ВР декабрь нар'!BC223+'[1]УК ВР декабрь нар'!DB223+'[1]УК ВР декабрь нар'!EK223+'[1]УК ВР декабрь нар'!AM223</f>
        <v>5047</v>
      </c>
    </row>
    <row r="38" spans="1:13" ht="39.75" hidden="1" customHeight="1" x14ac:dyDescent="0.25">
      <c r="A38" s="87" t="s">
        <v>34</v>
      </c>
      <c r="B38" s="88"/>
      <c r="C38" s="88"/>
      <c r="D38" s="88"/>
      <c r="E38" s="89"/>
      <c r="F38" s="23">
        <f>'[1]УК ВР декабрь нар'!DG223+'[1]УК ВР декабрь нар'!EQ223</f>
        <v>86125.891475297336</v>
      </c>
    </row>
    <row r="39" spans="1:13" ht="32.450000000000003" customHeight="1" x14ac:dyDescent="0.25">
      <c r="A39" s="69" t="s">
        <v>35</v>
      </c>
      <c r="B39" s="90"/>
      <c r="C39" s="90"/>
      <c r="D39" s="90"/>
      <c r="E39" s="91"/>
      <c r="F39" s="24">
        <f>SUM(F40:F48)+93632.79</f>
        <v>278171.32457106677</v>
      </c>
    </row>
    <row r="40" spans="1:13" ht="15.75" hidden="1" x14ac:dyDescent="0.25">
      <c r="A40" s="76" t="s">
        <v>20</v>
      </c>
      <c r="B40" s="77"/>
      <c r="C40" s="77"/>
      <c r="D40" s="77"/>
      <c r="E40" s="78"/>
      <c r="F40" s="23">
        <f>'[1]УК ВР декабрь нар'!FB223+'[1]УК ВР декабрь нар'!FX223</f>
        <v>95105.324796275672</v>
      </c>
      <c r="M40" s="31"/>
    </row>
    <row r="41" spans="1:13" ht="15.75" hidden="1" x14ac:dyDescent="0.25">
      <c r="A41" s="75" t="s">
        <v>31</v>
      </c>
      <c r="B41" s="70"/>
      <c r="C41" s="70"/>
      <c r="D41" s="70"/>
      <c r="E41" s="70"/>
      <c r="F41" s="23">
        <f>'[1]УК ВР декабрь нар'!FC223+'[1]УК ВР декабрь нар'!FY223</f>
        <v>19421.822997390875</v>
      </c>
    </row>
    <row r="42" spans="1:13" ht="15.6" hidden="1" customHeight="1" x14ac:dyDescent="0.25">
      <c r="A42" s="80" t="s">
        <v>21</v>
      </c>
      <c r="B42" s="80"/>
      <c r="C42" s="80"/>
      <c r="D42" s="80"/>
      <c r="E42" s="75"/>
      <c r="F42" s="23"/>
    </row>
    <row r="43" spans="1:13" ht="15.6" hidden="1" customHeight="1" x14ac:dyDescent="0.25">
      <c r="A43" s="75" t="s">
        <v>17</v>
      </c>
      <c r="B43" s="70"/>
      <c r="C43" s="70"/>
      <c r="D43" s="70"/>
      <c r="E43" s="70"/>
      <c r="F43" s="23"/>
    </row>
    <row r="44" spans="1:13" ht="15.6" hidden="1" customHeight="1" x14ac:dyDescent="0.25">
      <c r="A44" s="80" t="s">
        <v>22</v>
      </c>
      <c r="B44" s="80"/>
      <c r="C44" s="80"/>
      <c r="D44" s="80"/>
      <c r="E44" s="75"/>
      <c r="F44" s="23"/>
    </row>
    <row r="45" spans="1:13" ht="15.6" hidden="1" customHeight="1" x14ac:dyDescent="0.25">
      <c r="A45" s="75" t="s">
        <v>17</v>
      </c>
      <c r="B45" s="70"/>
      <c r="C45" s="70"/>
      <c r="D45" s="70"/>
      <c r="E45" s="70"/>
      <c r="F45" s="23"/>
    </row>
    <row r="46" spans="1:13" ht="15.75" hidden="1" x14ac:dyDescent="0.25">
      <c r="A46" s="80" t="s">
        <v>18</v>
      </c>
      <c r="B46" s="80"/>
      <c r="C46" s="80"/>
      <c r="D46" s="80"/>
      <c r="E46" s="75"/>
      <c r="F46" s="23">
        <f>'[1]УК ВР декабрь нар'!FD223+'[1]УК ВР декабрь нар'!FZ223</f>
        <v>988.05360000000007</v>
      </c>
    </row>
    <row r="47" spans="1:13" ht="15.75" hidden="1" x14ac:dyDescent="0.25">
      <c r="A47" s="75" t="s">
        <v>19</v>
      </c>
      <c r="B47" s="70"/>
      <c r="C47" s="70"/>
      <c r="D47" s="70"/>
      <c r="E47" s="70"/>
      <c r="F47" s="23">
        <f>'[1]УК ВР декабрь нар'!GG223+'[1]УК ВР декабрь нар'!FL223+'[1]УК ВР декабрь нар'!BB223+'[1]УК ВР декабрь нар'!AK223</f>
        <v>3625.5389999999993</v>
      </c>
    </row>
    <row r="48" spans="1:13" ht="43.5" hidden="1" customHeight="1" x14ac:dyDescent="0.25">
      <c r="A48" s="87" t="s">
        <v>36</v>
      </c>
      <c r="B48" s="88"/>
      <c r="C48" s="88"/>
      <c r="D48" s="88"/>
      <c r="E48" s="89"/>
      <c r="F48" s="23">
        <f>'[1]УК ВР декабрь нар'!FS223+'[1]УК ВР декабрь нар'!GL223</f>
        <v>65397.79417740021</v>
      </c>
    </row>
    <row r="49" spans="1:12" ht="15.6" hidden="1" customHeight="1" x14ac:dyDescent="0.25">
      <c r="A49" s="69" t="s">
        <v>37</v>
      </c>
      <c r="B49" s="70"/>
      <c r="C49" s="70"/>
      <c r="D49" s="70"/>
      <c r="E49" s="71"/>
      <c r="F49" s="36"/>
    </row>
    <row r="50" spans="1:12" ht="15.75" x14ac:dyDescent="0.25">
      <c r="A50" s="72" t="s">
        <v>47</v>
      </c>
      <c r="B50" s="73"/>
      <c r="C50" s="73"/>
      <c r="D50" s="73"/>
      <c r="E50" s="74"/>
      <c r="F50" s="24">
        <f>F25+F32+F39+F49</f>
        <v>767476.51400073967</v>
      </c>
    </row>
    <row r="51" spans="1:12" ht="15.75" x14ac:dyDescent="0.25">
      <c r="A51" s="29" t="s">
        <v>48</v>
      </c>
      <c r="B51" s="28"/>
      <c r="C51" s="28"/>
      <c r="D51" s="28"/>
      <c r="E51" s="28"/>
      <c r="F51" s="24">
        <f>F52+F53+F54</f>
        <v>138956.04999999999</v>
      </c>
    </row>
    <row r="52" spans="1:12" ht="15.75" x14ac:dyDescent="0.25">
      <c r="A52" s="75" t="s">
        <v>23</v>
      </c>
      <c r="B52" s="70"/>
      <c r="C52" s="70"/>
      <c r="D52" s="70"/>
      <c r="E52" s="70"/>
      <c r="F52" s="23">
        <v>70872.67</v>
      </c>
    </row>
    <row r="53" spans="1:12" ht="15.75" x14ac:dyDescent="0.25">
      <c r="A53" s="75" t="s">
        <v>24</v>
      </c>
      <c r="B53" s="70"/>
      <c r="C53" s="70"/>
      <c r="D53" s="70"/>
      <c r="E53" s="70"/>
      <c r="F53" s="23">
        <v>68083.38</v>
      </c>
    </row>
    <row r="54" spans="1:12" ht="18" hidden="1" customHeight="1" x14ac:dyDescent="0.25">
      <c r="A54" s="76" t="s">
        <v>25</v>
      </c>
      <c r="B54" s="77"/>
      <c r="C54" s="77"/>
      <c r="D54" s="77"/>
      <c r="E54" s="78"/>
      <c r="F54" s="23">
        <v>0</v>
      </c>
    </row>
    <row r="55" spans="1:12" ht="15.75" x14ac:dyDescent="0.25">
      <c r="A55" s="79" t="s">
        <v>49</v>
      </c>
      <c r="B55" s="79"/>
      <c r="C55" s="79"/>
      <c r="D55" s="79"/>
      <c r="E55" s="79"/>
      <c r="F55" s="24">
        <f>F50+F51</f>
        <v>906432.56400073972</v>
      </c>
      <c r="L55" s="19"/>
    </row>
    <row r="56" spans="1:12" ht="15.75" x14ac:dyDescent="0.25">
      <c r="A56" s="67" t="s">
        <v>26</v>
      </c>
      <c r="B56" s="67"/>
      <c r="C56" s="67"/>
      <c r="D56" s="67"/>
      <c r="E56" s="67"/>
      <c r="F56" s="25">
        <f>E16</f>
        <v>781237.08</v>
      </c>
    </row>
    <row r="57" spans="1:12" ht="15.75" x14ac:dyDescent="0.25">
      <c r="A57" s="67" t="s">
        <v>27</v>
      </c>
      <c r="B57" s="67"/>
      <c r="C57" s="67"/>
      <c r="D57" s="67"/>
      <c r="E57" s="67"/>
      <c r="F57" s="24">
        <f>F16</f>
        <v>749719.27</v>
      </c>
      <c r="H57" s="26"/>
    </row>
    <row r="58" spans="1:12" ht="15.75" x14ac:dyDescent="0.25">
      <c r="A58" s="68" t="s">
        <v>28</v>
      </c>
      <c r="B58" s="68"/>
      <c r="C58" s="68"/>
      <c r="D58" s="68"/>
      <c r="E58" s="68"/>
      <c r="F58" s="24">
        <f>F24+F56-F55</f>
        <v>59070.972339919885</v>
      </c>
      <c r="H58" s="26"/>
      <c r="L58" s="19"/>
    </row>
    <row r="60" spans="1:12" x14ac:dyDescent="0.2">
      <c r="A60" s="1" t="s">
        <v>29</v>
      </c>
      <c r="F60" s="26"/>
    </row>
  </sheetData>
  <mergeCells count="53"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43:E43"/>
    <mergeCell ref="A20:D20"/>
    <mergeCell ref="A21:D21"/>
    <mergeCell ref="A24:E24"/>
    <mergeCell ref="A25:E26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4:E44"/>
    <mergeCell ref="A45:E45"/>
    <mergeCell ref="A15:D15"/>
    <mergeCell ref="A16:D16"/>
    <mergeCell ref="A56:E56"/>
    <mergeCell ref="A48:E48"/>
    <mergeCell ref="A37:E37"/>
    <mergeCell ref="A38:E38"/>
    <mergeCell ref="A39:E39"/>
    <mergeCell ref="A40:E40"/>
    <mergeCell ref="A46:E46"/>
    <mergeCell ref="A47:E47"/>
    <mergeCell ref="A27:E27"/>
    <mergeCell ref="A28:E28"/>
    <mergeCell ref="A41:E41"/>
    <mergeCell ref="A42:E42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4" t="s">
        <v>53</v>
      </c>
      <c r="B1" s="104"/>
      <c r="C1" s="104"/>
      <c r="D1" s="104"/>
      <c r="E1" s="104"/>
      <c r="F1" s="104"/>
      <c r="G1" s="105"/>
    </row>
    <row r="2" spans="1:7" ht="13.15" customHeight="1" x14ac:dyDescent="0.2">
      <c r="A2" s="106" t="str">
        <f>'Моздокская 3'!A2:G2</f>
        <v>перед собственниками дома по адресу: ул. Моздокская 3</v>
      </c>
      <c r="B2" s="107"/>
      <c r="C2" s="107"/>
      <c r="D2" s="107"/>
      <c r="E2" s="107"/>
      <c r="F2" s="107"/>
      <c r="G2" s="107"/>
    </row>
    <row r="3" spans="1:7" ht="13.15" hidden="1" customHeight="1" x14ac:dyDescent="0.2">
      <c r="A3" s="108" t="s">
        <v>0</v>
      </c>
      <c r="B3" s="109"/>
      <c r="C3" s="109"/>
      <c r="D3" s="109"/>
      <c r="E3" s="2">
        <v>0</v>
      </c>
      <c r="F3" s="3" t="s">
        <v>1</v>
      </c>
    </row>
    <row r="4" spans="1:7" ht="13.15" hidden="1" customHeight="1" x14ac:dyDescent="0.2">
      <c r="A4" s="108" t="s">
        <v>2</v>
      </c>
      <c r="B4" s="109"/>
      <c r="C4" s="109"/>
      <c r="D4" s="109"/>
      <c r="E4" s="2"/>
      <c r="F4" s="3" t="s">
        <v>1</v>
      </c>
    </row>
    <row r="5" spans="1:7" ht="13.15" hidden="1" customHeight="1" x14ac:dyDescent="0.2">
      <c r="A5" s="108" t="s">
        <v>3</v>
      </c>
      <c r="B5" s="109"/>
      <c r="C5" s="109"/>
      <c r="D5" s="10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40" t="s">
        <v>54</v>
      </c>
      <c r="F6" s="41"/>
      <c r="G6" s="42" t="str">
        <f>'Моздокская 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33"/>
    </row>
    <row r="8" spans="1:7" ht="82.9" customHeight="1" x14ac:dyDescent="0.2">
      <c r="A8" s="113" t="s">
        <v>5</v>
      </c>
      <c r="B8" s="114"/>
      <c r="C8" s="114"/>
      <c r="D8" s="115"/>
      <c r="E8" s="14" t="s">
        <v>6</v>
      </c>
      <c r="F8" s="14" t="s">
        <v>7</v>
      </c>
      <c r="G8" s="15" t="str">
        <f>'Моздокская 3'!G8:H8</f>
        <v>задолженность с нарастающим итогом с -01.01.2010г</v>
      </c>
    </row>
    <row r="9" spans="1:7" ht="15.75" x14ac:dyDescent="0.25">
      <c r="A9" s="116" t="s">
        <v>8</v>
      </c>
      <c r="B9" s="117"/>
      <c r="C9" s="117"/>
      <c r="D9" s="118"/>
      <c r="E9" s="16">
        <f>SUM(E10:E15)</f>
        <v>2108794.06</v>
      </c>
      <c r="F9" s="16">
        <f t="shared" ref="F9:G9" si="0">SUM(F10:F15)</f>
        <v>2126383.94</v>
      </c>
      <c r="G9" s="16">
        <f t="shared" si="0"/>
        <v>436080.39</v>
      </c>
    </row>
    <row r="10" spans="1:7" ht="15.75" x14ac:dyDescent="0.25">
      <c r="A10" s="110" t="s">
        <v>9</v>
      </c>
      <c r="B10" s="111"/>
      <c r="C10" s="111"/>
      <c r="D10" s="112"/>
      <c r="E10" s="17">
        <v>689865.19</v>
      </c>
      <c r="F10" s="17">
        <v>718877.38</v>
      </c>
      <c r="G10" s="18">
        <v>188212.63</v>
      </c>
    </row>
    <row r="11" spans="1:7" ht="15.75" x14ac:dyDescent="0.25">
      <c r="A11" s="110" t="s">
        <v>10</v>
      </c>
      <c r="B11" s="111"/>
      <c r="C11" s="111"/>
      <c r="D11" s="112"/>
      <c r="E11" s="17">
        <v>519928.77</v>
      </c>
      <c r="F11" s="17">
        <v>523123.61</v>
      </c>
      <c r="G11" s="18">
        <v>87688.65</v>
      </c>
    </row>
    <row r="12" spans="1:7" ht="15.75" x14ac:dyDescent="0.25">
      <c r="A12" s="110" t="s">
        <v>11</v>
      </c>
      <c r="B12" s="111"/>
      <c r="C12" s="111"/>
      <c r="D12" s="112"/>
      <c r="E12" s="17">
        <v>131778.94</v>
      </c>
      <c r="F12" s="17">
        <v>132789.22</v>
      </c>
      <c r="G12" s="18">
        <v>20481.02</v>
      </c>
    </row>
    <row r="13" spans="1:7" ht="15.75" x14ac:dyDescent="0.25">
      <c r="A13" s="110" t="s">
        <v>12</v>
      </c>
      <c r="B13" s="111"/>
      <c r="C13" s="111"/>
      <c r="D13" s="112"/>
      <c r="E13" s="17">
        <v>146947.09</v>
      </c>
      <c r="F13" s="17">
        <v>147080.16</v>
      </c>
      <c r="G13" s="18">
        <v>23744.02</v>
      </c>
    </row>
    <row r="14" spans="1:7" ht="15.75" x14ac:dyDescent="0.25">
      <c r="A14" s="103" t="s">
        <v>13</v>
      </c>
      <c r="B14" s="103"/>
      <c r="C14" s="103"/>
      <c r="D14" s="103"/>
      <c r="E14" s="17">
        <v>435895.3</v>
      </c>
      <c r="F14" s="17">
        <v>438520.77</v>
      </c>
      <c r="G14" s="18">
        <v>97568.1</v>
      </c>
    </row>
    <row r="15" spans="1:7" ht="15.75" x14ac:dyDescent="0.25">
      <c r="A15" s="110" t="s">
        <v>68</v>
      </c>
      <c r="B15" s="111"/>
      <c r="C15" s="111"/>
      <c r="D15" s="112"/>
      <c r="E15" s="17">
        <v>184378.77</v>
      </c>
      <c r="F15" s="17">
        <v>165992.79999999999</v>
      </c>
      <c r="G15" s="18">
        <v>18385.97</v>
      </c>
    </row>
    <row r="16" spans="1:7" ht="15.75" x14ac:dyDescent="0.25">
      <c r="A16" s="81" t="s">
        <v>41</v>
      </c>
      <c r="B16" s="82"/>
      <c r="C16" s="82"/>
      <c r="D16" s="83"/>
      <c r="E16" s="16">
        <f>SUM(E17:E20)</f>
        <v>697967.25</v>
      </c>
      <c r="F16" s="16">
        <f>SUM(F17:F20)</f>
        <v>725877.49999999988</v>
      </c>
      <c r="G16" s="16">
        <f>SUM(G17:G20)</f>
        <v>143763.74</v>
      </c>
    </row>
    <row r="17" spans="1:12" ht="15.75" x14ac:dyDescent="0.25">
      <c r="A17" s="119" t="s">
        <v>43</v>
      </c>
      <c r="B17" s="120"/>
      <c r="C17" s="120"/>
      <c r="D17" s="121"/>
      <c r="E17" s="17">
        <v>678565.73</v>
      </c>
      <c r="F17" s="17">
        <v>706532.94</v>
      </c>
      <c r="G17" s="18">
        <v>140532.94</v>
      </c>
    </row>
    <row r="18" spans="1:12" ht="15.75" x14ac:dyDescent="0.25">
      <c r="A18" s="103" t="s">
        <v>55</v>
      </c>
      <c r="B18" s="103"/>
      <c r="C18" s="103"/>
      <c r="D18" s="103"/>
      <c r="E18" s="17">
        <v>2800.27</v>
      </c>
      <c r="F18" s="17">
        <v>2760.37</v>
      </c>
      <c r="G18" s="18">
        <v>432.87</v>
      </c>
    </row>
    <row r="19" spans="1:12" ht="15.75" x14ac:dyDescent="0.25">
      <c r="A19" s="103" t="s">
        <v>56</v>
      </c>
      <c r="B19" s="103"/>
      <c r="C19" s="103"/>
      <c r="D19" s="103"/>
      <c r="E19" s="17"/>
      <c r="F19" s="17"/>
      <c r="G19" s="18"/>
    </row>
    <row r="20" spans="1:12" ht="15.75" x14ac:dyDescent="0.25">
      <c r="A20" s="103" t="s">
        <v>57</v>
      </c>
      <c r="B20" s="103"/>
      <c r="C20" s="103"/>
      <c r="D20" s="103"/>
      <c r="E20" s="17">
        <v>16601.25</v>
      </c>
      <c r="F20" s="17">
        <v>16584.189999999999</v>
      </c>
      <c r="G20" s="18">
        <v>2797.93</v>
      </c>
    </row>
    <row r="21" spans="1:12" ht="15.75" x14ac:dyDescent="0.25">
      <c r="A21" s="102" t="s">
        <v>14</v>
      </c>
      <c r="B21" s="102"/>
      <c r="C21" s="102"/>
      <c r="D21" s="10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103" t="s">
        <v>15</v>
      </c>
      <c r="B22" s="103"/>
      <c r="C22" s="103"/>
      <c r="D22" s="10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4" t="s">
        <v>58</v>
      </c>
      <c r="B24" s="34"/>
      <c r="C24" s="34"/>
      <c r="D24" s="34"/>
      <c r="E24" s="35"/>
      <c r="F24" s="33"/>
    </row>
    <row r="25" spans="1:12" ht="15.75" x14ac:dyDescent="0.25">
      <c r="A25" s="67" t="s">
        <v>59</v>
      </c>
      <c r="B25" s="67"/>
      <c r="C25" s="67"/>
      <c r="D25" s="67"/>
      <c r="E25" s="67"/>
      <c r="F25" s="43">
        <f>'Моздокская 3'!F58</f>
        <v>59070.972339919885</v>
      </c>
      <c r="G25" s="19"/>
    </row>
    <row r="26" spans="1:12" ht="13.15" customHeight="1" x14ac:dyDescent="0.2">
      <c r="A26" s="96" t="s">
        <v>60</v>
      </c>
      <c r="B26" s="97"/>
      <c r="C26" s="97"/>
      <c r="D26" s="97"/>
      <c r="E26" s="98"/>
      <c r="F26" s="92">
        <f>SUM(F28:F32)</f>
        <v>100359.90599143977</v>
      </c>
    </row>
    <row r="27" spans="1:12" ht="13.15" customHeight="1" x14ac:dyDescent="0.2">
      <c r="A27" s="99"/>
      <c r="B27" s="100"/>
      <c r="C27" s="100"/>
      <c r="D27" s="100"/>
      <c r="E27" s="101"/>
      <c r="F27" s="93"/>
    </row>
    <row r="28" spans="1:12" ht="15.6" hidden="1" customHeight="1" x14ac:dyDescent="0.25">
      <c r="A28" s="75" t="s">
        <v>16</v>
      </c>
      <c r="B28" s="70"/>
      <c r="C28" s="70"/>
      <c r="D28" s="70"/>
      <c r="E28" s="71"/>
      <c r="F28" s="23">
        <f>'[2]УК ВР декабрь нар'!W223</f>
        <v>15603.496216069485</v>
      </c>
      <c r="L28" s="31"/>
    </row>
    <row r="29" spans="1:12" ht="15.6" hidden="1" customHeight="1" x14ac:dyDescent="0.25">
      <c r="A29" s="75" t="s">
        <v>31</v>
      </c>
      <c r="B29" s="70"/>
      <c r="C29" s="70"/>
      <c r="D29" s="70"/>
      <c r="E29" s="71"/>
      <c r="F29" s="23">
        <f>'[2]УК ВР декабрь нар'!X223</f>
        <v>4798.4862940619505</v>
      </c>
    </row>
    <row r="30" spans="1:12" ht="15.6" hidden="1" customHeight="1" x14ac:dyDescent="0.25">
      <c r="A30" s="75" t="s">
        <v>18</v>
      </c>
      <c r="B30" s="70"/>
      <c r="C30" s="70"/>
      <c r="D30" s="70"/>
      <c r="E30" s="71"/>
      <c r="F30" s="23">
        <f>'[2]УК ВР декабрь нар'!Y223</f>
        <v>239.09389999999999</v>
      </c>
    </row>
    <row r="31" spans="1:12" ht="15.6" hidden="1" customHeight="1" x14ac:dyDescent="0.25">
      <c r="A31" s="75" t="s">
        <v>19</v>
      </c>
      <c r="B31" s="70"/>
      <c r="C31" s="70"/>
      <c r="D31" s="70"/>
      <c r="E31" s="71"/>
      <c r="F31" s="23">
        <f>'[2]УК ВР декабрь нар'!AV223+'[2]УК ВР декабрь нар'!BN223</f>
        <v>8856.9699999999993</v>
      </c>
    </row>
    <row r="32" spans="1:12" ht="15.6" hidden="1" customHeight="1" x14ac:dyDescent="0.25">
      <c r="A32" s="87" t="s">
        <v>61</v>
      </c>
      <c r="B32" s="94"/>
      <c r="C32" s="94"/>
      <c r="D32" s="94"/>
      <c r="E32" s="95"/>
      <c r="F32" s="23">
        <f>'[2]УК ВР декабрь нар'!AY223</f>
        <v>70861.859581308338</v>
      </c>
    </row>
    <row r="33" spans="1:12" ht="13.15" customHeight="1" x14ac:dyDescent="0.2">
      <c r="A33" s="96" t="s">
        <v>62</v>
      </c>
      <c r="B33" s="97"/>
      <c r="C33" s="97"/>
      <c r="D33" s="97"/>
      <c r="E33" s="98"/>
      <c r="F33" s="92">
        <f>SUM(F35:F39)+50849.12</f>
        <v>241555.09428066359</v>
      </c>
    </row>
    <row r="34" spans="1:12" ht="13.15" customHeight="1" x14ac:dyDescent="0.2">
      <c r="A34" s="99"/>
      <c r="B34" s="100"/>
      <c r="C34" s="100"/>
      <c r="D34" s="100"/>
      <c r="E34" s="101"/>
      <c r="F34" s="93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3">
        <f>'[2]УК ВР декабрь нар'!CN223+'[2]УК ВР декабрь нар'!DU223</f>
        <v>68963.700239250524</v>
      </c>
      <c r="L35" s="31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3">
        <f>'[2]УК ВР декабрь нар'!CO223+'[2]УК ВР декабрь нар'!DV223</f>
        <v>21247.538010223798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3">
        <f>'[2]УК ВР декабрь нар'!CP223+'[2]УК ВР декабрь нар'!DW223</f>
        <v>29520.572500000002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3">
        <f>'[2]УК ВР декабрь нар'!BM223+'[2]УК ВР декабрь нар'!DB223+'[2]УК ВР декабрь нар'!EL223</f>
        <v>0</v>
      </c>
    </row>
    <row r="39" spans="1:12" ht="15.6" hidden="1" customHeight="1" x14ac:dyDescent="0.25">
      <c r="A39" s="87" t="s">
        <v>63</v>
      </c>
      <c r="B39" s="88"/>
      <c r="C39" s="88"/>
      <c r="D39" s="88"/>
      <c r="E39" s="89"/>
      <c r="F39" s="23">
        <f>'[2]УК ВР декабрь нар'!DG223+'[2]УК ВР декабрь нар'!EQ223</f>
        <v>70974.163531189261</v>
      </c>
    </row>
    <row r="40" spans="1:12" ht="15.75" x14ac:dyDescent="0.25">
      <c r="A40" s="69" t="s">
        <v>35</v>
      </c>
      <c r="B40" s="90"/>
      <c r="C40" s="90"/>
      <c r="D40" s="90"/>
      <c r="E40" s="91"/>
      <c r="F40" s="24">
        <f>SUM(F41:F49)</f>
        <v>123982.99738863404</v>
      </c>
    </row>
    <row r="41" spans="1:12" ht="15.6" hidden="1" customHeight="1" x14ac:dyDescent="0.25">
      <c r="A41" s="76" t="s">
        <v>20</v>
      </c>
      <c r="B41" s="77"/>
      <c r="C41" s="77"/>
      <c r="D41" s="77"/>
      <c r="E41" s="78"/>
      <c r="F41" s="23">
        <f>'[2]УК ВР декабрь нар'!FB223+'[2]УК ВР декабрь нар'!FX223</f>
        <v>61504.594836566757</v>
      </c>
      <c r="L41" s="31"/>
    </row>
    <row r="42" spans="1:12" ht="15.6" hidden="1" customHeight="1" x14ac:dyDescent="0.25">
      <c r="A42" s="75" t="s">
        <v>31</v>
      </c>
      <c r="B42" s="70"/>
      <c r="C42" s="70"/>
      <c r="D42" s="70"/>
      <c r="E42" s="70"/>
      <c r="F42" s="23">
        <f>'[2]УК ВР декабрь нар'!FC223+'[2]УК ВР декабрь нар'!FY223</f>
        <v>18711.264616918284</v>
      </c>
    </row>
    <row r="43" spans="1:12" ht="15.6" hidden="1" customHeight="1" x14ac:dyDescent="0.25">
      <c r="A43" s="80" t="s">
        <v>21</v>
      </c>
      <c r="B43" s="80"/>
      <c r="C43" s="80"/>
      <c r="D43" s="80"/>
      <c r="E43" s="75"/>
      <c r="F43" s="23"/>
    </row>
    <row r="44" spans="1:12" ht="15.6" hidden="1" customHeight="1" x14ac:dyDescent="0.25">
      <c r="A44" s="75" t="s">
        <v>17</v>
      </c>
      <c r="B44" s="70"/>
      <c r="C44" s="70"/>
      <c r="D44" s="70"/>
      <c r="E44" s="70"/>
      <c r="F44" s="23"/>
    </row>
    <row r="45" spans="1:12" ht="15.6" hidden="1" customHeight="1" x14ac:dyDescent="0.25">
      <c r="A45" s="80" t="s">
        <v>22</v>
      </c>
      <c r="B45" s="80"/>
      <c r="C45" s="80"/>
      <c r="D45" s="80"/>
      <c r="E45" s="75"/>
      <c r="F45" s="23"/>
    </row>
    <row r="46" spans="1:12" ht="15.6" hidden="1" customHeight="1" x14ac:dyDescent="0.25">
      <c r="A46" s="75" t="s">
        <v>17</v>
      </c>
      <c r="B46" s="70"/>
      <c r="C46" s="70"/>
      <c r="D46" s="70"/>
      <c r="E46" s="70"/>
      <c r="F46" s="23"/>
    </row>
    <row r="47" spans="1:12" ht="15.6" hidden="1" customHeight="1" x14ac:dyDescent="0.25">
      <c r="A47" s="80" t="s">
        <v>18</v>
      </c>
      <c r="B47" s="80"/>
      <c r="C47" s="80"/>
      <c r="D47" s="80"/>
      <c r="E47" s="75"/>
      <c r="F47" s="23">
        <f>'[2]УК ВР декабрь нар'!FD223+'[2]УК ВР декабрь нар'!FZ223</f>
        <v>1094.6844000000001</v>
      </c>
    </row>
    <row r="48" spans="1:12" ht="15.6" hidden="1" customHeight="1" x14ac:dyDescent="0.25">
      <c r="A48" s="75" t="s">
        <v>19</v>
      </c>
      <c r="B48" s="70"/>
      <c r="C48" s="70"/>
      <c r="D48" s="70"/>
      <c r="E48" s="70"/>
      <c r="F48" s="23">
        <f>'[2]УК ВР декабрь нар'!GG223+'[2]УК ВР декабрь нар'!FL223+'[2]УК ВР декабрь нар'!BB223+'[2]УК ВР декабрь нар'!AK223</f>
        <v>6520.2071999999998</v>
      </c>
    </row>
    <row r="49" spans="1:15" ht="15.6" hidden="1" customHeight="1" x14ac:dyDescent="0.25">
      <c r="A49" s="87" t="s">
        <v>64</v>
      </c>
      <c r="B49" s="88"/>
      <c r="C49" s="88"/>
      <c r="D49" s="88"/>
      <c r="E49" s="89"/>
      <c r="F49" s="23">
        <f>'[2]УК ВР декабрь нар'!FS223+'[2]УК ВР декабрь нар'!GL223</f>
        <v>36152.246335149001</v>
      </c>
    </row>
    <row r="50" spans="1:15" ht="15.6" customHeight="1" x14ac:dyDescent="0.25">
      <c r="A50" s="69" t="s">
        <v>37</v>
      </c>
      <c r="B50" s="70"/>
      <c r="C50" s="70"/>
      <c r="D50" s="70"/>
      <c r="E50" s="71"/>
      <c r="F50" s="36"/>
    </row>
    <row r="51" spans="1:15" ht="15.75" x14ac:dyDescent="0.25">
      <c r="A51" s="72" t="s">
        <v>65</v>
      </c>
      <c r="B51" s="73"/>
      <c r="C51" s="73"/>
      <c r="D51" s="73"/>
      <c r="E51" s="74"/>
      <c r="F51" s="24">
        <f>F26+F33+F40+F50</f>
        <v>465897.99766073737</v>
      </c>
      <c r="K51" s="19"/>
    </row>
    <row r="52" spans="1:15" ht="15.75" x14ac:dyDescent="0.25">
      <c r="A52" s="29" t="s">
        <v>66</v>
      </c>
      <c r="B52" s="39"/>
      <c r="C52" s="39"/>
      <c r="D52" s="39"/>
      <c r="E52" s="39"/>
      <c r="F52" s="24">
        <f>F53+F54+F55</f>
        <v>148177.08000000002</v>
      </c>
    </row>
    <row r="53" spans="1:15" ht="15.75" x14ac:dyDescent="0.25">
      <c r="A53" s="75" t="s">
        <v>23</v>
      </c>
      <c r="B53" s="70"/>
      <c r="C53" s="70"/>
      <c r="D53" s="70"/>
      <c r="E53" s="70"/>
      <c r="F53" s="23">
        <v>74057.03</v>
      </c>
    </row>
    <row r="54" spans="1:15" ht="15.75" x14ac:dyDescent="0.25">
      <c r="A54" s="75" t="s">
        <v>24</v>
      </c>
      <c r="B54" s="70"/>
      <c r="C54" s="70"/>
      <c r="D54" s="70"/>
      <c r="E54" s="70"/>
      <c r="F54" s="23">
        <v>74120.05</v>
      </c>
    </row>
    <row r="55" spans="1:15" ht="18" hidden="1" customHeight="1" x14ac:dyDescent="0.25">
      <c r="A55" s="76" t="s">
        <v>25</v>
      </c>
      <c r="B55" s="77"/>
      <c r="C55" s="77"/>
      <c r="D55" s="77"/>
      <c r="E55" s="78"/>
      <c r="F55" s="23">
        <v>0</v>
      </c>
    </row>
    <row r="56" spans="1:15" ht="15.75" x14ac:dyDescent="0.25">
      <c r="A56" s="79" t="s">
        <v>67</v>
      </c>
      <c r="B56" s="79"/>
      <c r="C56" s="79"/>
      <c r="D56" s="79"/>
      <c r="E56" s="79"/>
      <c r="F56" s="24">
        <f>F51+F52</f>
        <v>614075.07766073733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5">
        <f>E17</f>
        <v>678565.73</v>
      </c>
    </row>
    <row r="58" spans="1:15" ht="15.75" x14ac:dyDescent="0.25">
      <c r="A58" s="67" t="s">
        <v>27</v>
      </c>
      <c r="B58" s="67"/>
      <c r="C58" s="67"/>
      <c r="D58" s="67"/>
      <c r="E58" s="67"/>
      <c r="F58" s="24">
        <f>F17</f>
        <v>706532.94</v>
      </c>
      <c r="H58" s="26"/>
    </row>
    <row r="59" spans="1:15" ht="15.75" x14ac:dyDescent="0.25">
      <c r="A59" s="68" t="s">
        <v>28</v>
      </c>
      <c r="B59" s="68"/>
      <c r="C59" s="68"/>
      <c r="D59" s="68"/>
      <c r="E59" s="68"/>
      <c r="F59" s="24">
        <f>F25+F57-F56</f>
        <v>123561.62467918254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4" t="s">
        <v>69</v>
      </c>
      <c r="B1" s="104"/>
      <c r="C1" s="104"/>
      <c r="D1" s="104"/>
      <c r="E1" s="104"/>
      <c r="F1" s="104"/>
      <c r="G1" s="105"/>
    </row>
    <row r="2" spans="1:7" ht="13.15" customHeight="1" x14ac:dyDescent="0.2">
      <c r="A2" s="106" t="str">
        <f>'Моздокская 3'!A2:G2</f>
        <v>перед собственниками дома по адресу: ул. Моздокская 3</v>
      </c>
      <c r="B2" s="107"/>
      <c r="C2" s="107"/>
      <c r="D2" s="107"/>
      <c r="E2" s="107"/>
      <c r="F2" s="107"/>
      <c r="G2" s="107"/>
    </row>
    <row r="3" spans="1:7" ht="13.15" hidden="1" customHeight="1" x14ac:dyDescent="0.2">
      <c r="A3" s="108" t="s">
        <v>0</v>
      </c>
      <c r="B3" s="109"/>
      <c r="C3" s="109"/>
      <c r="D3" s="109"/>
      <c r="E3" s="2">
        <v>0</v>
      </c>
      <c r="F3" s="3" t="s">
        <v>1</v>
      </c>
    </row>
    <row r="4" spans="1:7" ht="13.15" hidden="1" customHeight="1" x14ac:dyDescent="0.2">
      <c r="A4" s="108" t="s">
        <v>2</v>
      </c>
      <c r="B4" s="109"/>
      <c r="C4" s="109"/>
      <c r="D4" s="109"/>
      <c r="E4" s="2"/>
      <c r="F4" s="3" t="s">
        <v>1</v>
      </c>
    </row>
    <row r="5" spans="1:7" ht="13.15" hidden="1" customHeight="1" x14ac:dyDescent="0.2">
      <c r="A5" s="108" t="s">
        <v>3</v>
      </c>
      <c r="B5" s="109"/>
      <c r="C5" s="109"/>
      <c r="D5" s="10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40" t="s">
        <v>54</v>
      </c>
      <c r="F6" s="41"/>
      <c r="G6" s="42" t="str">
        <f>'Моздокская 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33"/>
    </row>
    <row r="8" spans="1:7" ht="82.9" customHeight="1" x14ac:dyDescent="0.2">
      <c r="A8" s="113" t="s">
        <v>5</v>
      </c>
      <c r="B8" s="114"/>
      <c r="C8" s="114"/>
      <c r="D8" s="115"/>
      <c r="E8" s="14" t="s">
        <v>6</v>
      </c>
      <c r="F8" s="14" t="s">
        <v>7</v>
      </c>
      <c r="G8" s="15" t="str">
        <f>'Моздокская 3'!G8:H8</f>
        <v>задолженность с нарастающим итогом с -01.01.2010г</v>
      </c>
    </row>
    <row r="9" spans="1:7" ht="15.75" x14ac:dyDescent="0.25">
      <c r="A9" s="116" t="s">
        <v>8</v>
      </c>
      <c r="B9" s="117"/>
      <c r="C9" s="117"/>
      <c r="D9" s="118"/>
      <c r="E9" s="16">
        <f>SUM(E10:E15)</f>
        <v>968545.90000000014</v>
      </c>
      <c r="F9" s="16">
        <f t="shared" ref="F9:G9" si="0">SUM(F10:F15)</f>
        <v>1276500.9000000001</v>
      </c>
      <c r="G9" s="16">
        <f t="shared" si="0"/>
        <v>128125.39</v>
      </c>
    </row>
    <row r="10" spans="1:7" ht="15.75" x14ac:dyDescent="0.25">
      <c r="A10" s="110" t="s">
        <v>9</v>
      </c>
      <c r="B10" s="111"/>
      <c r="C10" s="111"/>
      <c r="D10" s="112"/>
      <c r="E10" s="17">
        <v>453486.52</v>
      </c>
      <c r="F10" s="17">
        <v>591476.54</v>
      </c>
      <c r="G10" s="18">
        <v>50222.61</v>
      </c>
    </row>
    <row r="11" spans="1:7" ht="15.75" x14ac:dyDescent="0.25">
      <c r="A11" s="110" t="s">
        <v>10</v>
      </c>
      <c r="B11" s="111"/>
      <c r="C11" s="111"/>
      <c r="D11" s="112"/>
      <c r="E11" s="17">
        <v>172780.76</v>
      </c>
      <c r="F11" s="17">
        <v>237040.35</v>
      </c>
      <c r="G11" s="18">
        <v>23429.06</v>
      </c>
    </row>
    <row r="12" spans="1:7" ht="15.75" x14ac:dyDescent="0.25">
      <c r="A12" s="110" t="s">
        <v>11</v>
      </c>
      <c r="B12" s="111"/>
      <c r="C12" s="111"/>
      <c r="D12" s="112"/>
      <c r="E12" s="17">
        <v>121438.74</v>
      </c>
      <c r="F12" s="17">
        <v>133838.97</v>
      </c>
      <c r="G12" s="18">
        <v>8080.79</v>
      </c>
    </row>
    <row r="13" spans="1:7" ht="15.75" x14ac:dyDescent="0.25">
      <c r="A13" s="110" t="s">
        <v>12</v>
      </c>
      <c r="B13" s="111"/>
      <c r="C13" s="111"/>
      <c r="D13" s="112"/>
      <c r="E13" s="17">
        <v>134058.4</v>
      </c>
      <c r="F13" s="17">
        <v>147996.18</v>
      </c>
      <c r="G13" s="18">
        <v>9806.24</v>
      </c>
    </row>
    <row r="14" spans="1:7" ht="15.75" x14ac:dyDescent="0.25">
      <c r="A14" s="103" t="s">
        <v>13</v>
      </c>
      <c r="B14" s="103"/>
      <c r="C14" s="103"/>
      <c r="D14" s="103"/>
      <c r="E14" s="17">
        <v>74783.929999999993</v>
      </c>
      <c r="F14" s="17">
        <v>136523.54</v>
      </c>
      <c r="G14" s="18">
        <v>35828.49</v>
      </c>
    </row>
    <row r="15" spans="1:7" ht="15.75" x14ac:dyDescent="0.25">
      <c r="A15" s="110" t="s">
        <v>68</v>
      </c>
      <c r="B15" s="111"/>
      <c r="C15" s="111"/>
      <c r="D15" s="112"/>
      <c r="E15" s="17">
        <v>11997.55</v>
      </c>
      <c r="F15" s="17">
        <v>29625.32</v>
      </c>
      <c r="G15" s="18">
        <v>758.2</v>
      </c>
    </row>
    <row r="16" spans="1:7" ht="15.75" x14ac:dyDescent="0.25">
      <c r="A16" s="81" t="s">
        <v>41</v>
      </c>
      <c r="B16" s="82"/>
      <c r="C16" s="82"/>
      <c r="D16" s="83"/>
      <c r="E16" s="16">
        <f>SUM(E17:E20)</f>
        <v>703805.67</v>
      </c>
      <c r="F16" s="16">
        <f>SUM(F17:F20)</f>
        <v>732016.95</v>
      </c>
      <c r="G16" s="16">
        <f>SUM(G17:G20)</f>
        <v>115552.46</v>
      </c>
    </row>
    <row r="17" spans="1:12" ht="27" customHeight="1" x14ac:dyDescent="0.25">
      <c r="A17" s="119" t="s">
        <v>43</v>
      </c>
      <c r="B17" s="120"/>
      <c r="C17" s="120"/>
      <c r="D17" s="121"/>
      <c r="E17" s="17">
        <v>670068.66</v>
      </c>
      <c r="F17" s="17">
        <v>702221.79</v>
      </c>
      <c r="G17" s="18">
        <v>108379.81</v>
      </c>
    </row>
    <row r="18" spans="1:12" ht="15.75" x14ac:dyDescent="0.25">
      <c r="A18" s="103" t="s">
        <v>55</v>
      </c>
      <c r="B18" s="103"/>
      <c r="C18" s="103"/>
      <c r="D18" s="103"/>
      <c r="E18" s="17">
        <v>2933.76</v>
      </c>
      <c r="F18" s="17">
        <v>2926.44</v>
      </c>
      <c r="G18" s="18">
        <v>440.19</v>
      </c>
    </row>
    <row r="19" spans="1:12" ht="15.75" x14ac:dyDescent="0.25">
      <c r="A19" s="103" t="s">
        <v>56</v>
      </c>
      <c r="B19" s="103"/>
      <c r="C19" s="103"/>
      <c r="D19" s="103"/>
      <c r="E19" s="17">
        <v>0</v>
      </c>
      <c r="F19" s="17">
        <v>0</v>
      </c>
      <c r="G19" s="18">
        <v>0</v>
      </c>
    </row>
    <row r="20" spans="1:12" ht="15.75" x14ac:dyDescent="0.25">
      <c r="A20" s="103" t="s">
        <v>57</v>
      </c>
      <c r="B20" s="103"/>
      <c r="C20" s="103"/>
      <c r="D20" s="103"/>
      <c r="E20" s="17">
        <v>30803.25</v>
      </c>
      <c r="F20" s="17">
        <v>26868.720000000001</v>
      </c>
      <c r="G20" s="18">
        <v>6732.46</v>
      </c>
    </row>
    <row r="21" spans="1:12" ht="15.75" x14ac:dyDescent="0.25">
      <c r="A21" s="102" t="s">
        <v>14</v>
      </c>
      <c r="B21" s="102"/>
      <c r="C21" s="102"/>
      <c r="D21" s="10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103" t="s">
        <v>15</v>
      </c>
      <c r="B22" s="103"/>
      <c r="C22" s="103"/>
      <c r="D22" s="103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4" t="s">
        <v>70</v>
      </c>
      <c r="B24" s="34"/>
      <c r="C24" s="34"/>
      <c r="D24" s="34"/>
      <c r="E24" s="35"/>
      <c r="F24" s="33"/>
    </row>
    <row r="25" spans="1:12" ht="15.75" x14ac:dyDescent="0.25">
      <c r="A25" s="67" t="s">
        <v>71</v>
      </c>
      <c r="B25" s="67"/>
      <c r="C25" s="67"/>
      <c r="D25" s="67"/>
      <c r="E25" s="67"/>
      <c r="F25" s="43">
        <f>'Моздокская 3(2019)'!F59</f>
        <v>123561.62467918254</v>
      </c>
      <c r="G25" s="19"/>
    </row>
    <row r="26" spans="1:12" ht="13.15" customHeight="1" x14ac:dyDescent="0.2">
      <c r="A26" s="96" t="s">
        <v>72</v>
      </c>
      <c r="B26" s="97"/>
      <c r="C26" s="97"/>
      <c r="D26" s="97"/>
      <c r="E26" s="98"/>
      <c r="F26" s="92">
        <f>SUM(F28:F32)</f>
        <v>107645.25076753</v>
      </c>
    </row>
    <row r="27" spans="1:12" ht="67.150000000000006" customHeight="1" x14ac:dyDescent="0.2">
      <c r="A27" s="99"/>
      <c r="B27" s="100"/>
      <c r="C27" s="100"/>
      <c r="D27" s="100"/>
      <c r="E27" s="101"/>
      <c r="F27" s="93"/>
    </row>
    <row r="28" spans="1:12" ht="15.6" hidden="1" customHeight="1" x14ac:dyDescent="0.25">
      <c r="A28" s="75" t="s">
        <v>16</v>
      </c>
      <c r="B28" s="70"/>
      <c r="C28" s="70"/>
      <c r="D28" s="70"/>
      <c r="E28" s="71"/>
      <c r="F28" s="23">
        <f>'[3]УК ВР декабрь нар'!W223</f>
        <v>18547.584993447897</v>
      </c>
      <c r="L28" s="31"/>
    </row>
    <row r="29" spans="1:12" ht="15.6" hidden="1" customHeight="1" x14ac:dyDescent="0.25">
      <c r="A29" s="75" t="s">
        <v>31</v>
      </c>
      <c r="B29" s="70"/>
      <c r="C29" s="70"/>
      <c r="D29" s="70"/>
      <c r="E29" s="71"/>
      <c r="F29" s="23">
        <f>'[3]УК ВР декабрь нар'!X223</f>
        <v>4660.8436773650001</v>
      </c>
    </row>
    <row r="30" spans="1:12" ht="15.6" hidden="1" customHeight="1" x14ac:dyDescent="0.25">
      <c r="A30" s="75" t="s">
        <v>18</v>
      </c>
      <c r="B30" s="70"/>
      <c r="C30" s="70"/>
      <c r="D30" s="70"/>
      <c r="E30" s="71"/>
      <c r="F30" s="23">
        <f>'[3]УК ВР декабрь нар'!Y223</f>
        <v>1030.7930999999999</v>
      </c>
    </row>
    <row r="31" spans="1:12" ht="15.6" hidden="1" customHeight="1" x14ac:dyDescent="0.25">
      <c r="A31" s="75" t="s">
        <v>19</v>
      </c>
      <c r="B31" s="70"/>
      <c r="C31" s="70"/>
      <c r="D31" s="70"/>
      <c r="E31" s="71"/>
      <c r="F31" s="23">
        <f>'[3]УК ВР декабрь нар'!AA223+'[3]УК ВР декабрь нар'!AB223+'[3]УК ВР декабрь нар'!AC223+'[3]УК ВР декабрь нар'!AD223+'[3]УК ВР декабрь нар'!AE223+'[3]УК ВР декабрь нар'!AF223+'[3]УК ВР декабрь нар'!AG223+'[3]УК ВР декабрь нар'!AH223+'[3]УК ВР декабрь нар'!AJ223+'[3]УК ВР декабрь нар'!AL223+'[3]УК ВР декабрь нар'!AN223+'[3]УК ВР декабрь нар'!AO223+'[3]УК ВР декабрь нар'!AP223+'[3]УК ВР декабрь нар'!AQ223+'[3]УК ВР декабрь нар'!AR223+'[3]УК ВР декабрь нар'!AT223</f>
        <v>0</v>
      </c>
    </row>
    <row r="32" spans="1:12" ht="15.6" hidden="1" customHeight="1" x14ac:dyDescent="0.25">
      <c r="A32" s="87" t="s">
        <v>61</v>
      </c>
      <c r="B32" s="94"/>
      <c r="C32" s="94"/>
      <c r="D32" s="94"/>
      <c r="E32" s="95"/>
      <c r="F32" s="23">
        <f>'[3]УК ВР декабрь нар'!AY223</f>
        <v>83406.028996717097</v>
      </c>
    </row>
    <row r="33" spans="1:12" ht="13.15" customHeight="1" x14ac:dyDescent="0.2">
      <c r="A33" s="96" t="s">
        <v>73</v>
      </c>
      <c r="B33" s="97"/>
      <c r="C33" s="97"/>
      <c r="D33" s="97"/>
      <c r="E33" s="98"/>
      <c r="F33" s="92">
        <f>SUM(F35:F39)+36604.5</f>
        <v>217274.47484292975</v>
      </c>
    </row>
    <row r="34" spans="1:12" ht="81" customHeight="1" x14ac:dyDescent="0.2">
      <c r="A34" s="99"/>
      <c r="B34" s="100"/>
      <c r="C34" s="100"/>
      <c r="D34" s="100"/>
      <c r="E34" s="101"/>
      <c r="F34" s="93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3">
        <f>'[3]УК ВР декабрь нар'!CN223+'[3]УК ВР декабрь нар'!DU223</f>
        <v>74323.856992265137</v>
      </c>
      <c r="L35" s="31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3">
        <f>'[3]УК ВР декабрь нар'!CO223+'[3]УК ВР декабрь нар'!DV223</f>
        <v>17132.304549013334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3">
        <f>'[3]УК ВР декабрь нар'!CP223+'[3]УК ВР декабрь нар'!DW223</f>
        <v>21296.074000000004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3">
        <f>'[3]УК ВР декабрь нар'!AI223+'[3]УК ВР декабрь нар'!AJ223+'[3]УК ВР декабрь нар'!AS223+'[3]УК ВР декабрь нар'!BM223+'[3]УК ВР декабрь нар'!DB223+'[3]УК ВР декабрь нар'!EK223+'[3]УК ВР декабрь нар'!AM223</f>
        <v>0</v>
      </c>
    </row>
    <row r="39" spans="1:12" ht="15.6" hidden="1" customHeight="1" x14ac:dyDescent="0.25">
      <c r="A39" s="87" t="s">
        <v>63</v>
      </c>
      <c r="B39" s="88"/>
      <c r="C39" s="88"/>
      <c r="D39" s="88"/>
      <c r="E39" s="89"/>
      <c r="F39" s="23">
        <f>'[3]УК ВР декабрь нар'!DF223+'[3]УК ВР декабрь нар'!EP223</f>
        <v>67917.739301651251</v>
      </c>
    </row>
    <row r="40" spans="1:12" ht="64.900000000000006" customHeight="1" x14ac:dyDescent="0.25">
      <c r="A40" s="69" t="s">
        <v>74</v>
      </c>
      <c r="B40" s="90"/>
      <c r="C40" s="90"/>
      <c r="D40" s="90"/>
      <c r="E40" s="91"/>
      <c r="F40" s="24">
        <f>SUM(F41:F49)</f>
        <v>125198.95126940943</v>
      </c>
    </row>
    <row r="41" spans="1:12" ht="15.6" hidden="1" customHeight="1" x14ac:dyDescent="0.25">
      <c r="A41" s="76" t="s">
        <v>20</v>
      </c>
      <c r="B41" s="77"/>
      <c r="C41" s="77"/>
      <c r="D41" s="77"/>
      <c r="E41" s="78"/>
      <c r="F41" s="23">
        <f>'[3]УК ВР декабрь нар'!FB223+'[3]УК ВР декабрь нар'!FX223</f>
        <v>62239.541582982645</v>
      </c>
      <c r="L41" s="31"/>
    </row>
    <row r="42" spans="1:12" ht="15.6" hidden="1" customHeight="1" x14ac:dyDescent="0.25">
      <c r="A42" s="75" t="s">
        <v>31</v>
      </c>
      <c r="B42" s="70"/>
      <c r="C42" s="70"/>
      <c r="D42" s="70"/>
      <c r="E42" s="70"/>
      <c r="F42" s="23">
        <f>'[3]УК ВР декабрь нар'!FC223+'[3]УК ВР декабрь нар'!FY223</f>
        <v>16881.513770924335</v>
      </c>
    </row>
    <row r="43" spans="1:12" ht="15.6" hidden="1" customHeight="1" x14ac:dyDescent="0.25">
      <c r="A43" s="80" t="s">
        <v>21</v>
      </c>
      <c r="B43" s="80"/>
      <c r="C43" s="80"/>
      <c r="D43" s="80"/>
      <c r="E43" s="75"/>
      <c r="F43" s="23"/>
    </row>
    <row r="44" spans="1:12" ht="15.6" hidden="1" customHeight="1" x14ac:dyDescent="0.25">
      <c r="A44" s="75" t="s">
        <v>17</v>
      </c>
      <c r="B44" s="70"/>
      <c r="C44" s="70"/>
      <c r="D44" s="70"/>
      <c r="E44" s="70"/>
      <c r="F44" s="23"/>
    </row>
    <row r="45" spans="1:12" ht="15.6" hidden="1" customHeight="1" x14ac:dyDescent="0.25">
      <c r="A45" s="80" t="s">
        <v>22</v>
      </c>
      <c r="B45" s="80"/>
      <c r="C45" s="80"/>
      <c r="D45" s="80"/>
      <c r="E45" s="75"/>
      <c r="F45" s="23"/>
    </row>
    <row r="46" spans="1:12" ht="15.6" hidden="1" customHeight="1" x14ac:dyDescent="0.25">
      <c r="A46" s="75" t="s">
        <v>17</v>
      </c>
      <c r="B46" s="70"/>
      <c r="C46" s="70"/>
      <c r="D46" s="70"/>
      <c r="E46" s="70"/>
      <c r="F46" s="23"/>
    </row>
    <row r="47" spans="1:12" ht="15.6" hidden="1" customHeight="1" x14ac:dyDescent="0.25">
      <c r="A47" s="80" t="s">
        <v>18</v>
      </c>
      <c r="B47" s="80"/>
      <c r="C47" s="80"/>
      <c r="D47" s="80"/>
      <c r="E47" s="75"/>
      <c r="F47" s="23">
        <f>'[3]УК ВР декабрь нар'!FD223+'[3]УК ВР декабрь нар'!FZ223</f>
        <v>1778.3802000000003</v>
      </c>
    </row>
    <row r="48" spans="1:12" ht="15.6" hidden="1" customHeight="1" x14ac:dyDescent="0.25">
      <c r="A48" s="75" t="s">
        <v>19</v>
      </c>
      <c r="B48" s="70"/>
      <c r="C48" s="70"/>
      <c r="D48" s="70"/>
      <c r="E48" s="70"/>
      <c r="F48" s="23">
        <f>'[3]УК ВР декабрь нар'!GG223+'[3]УК ВР декабрь нар'!FL223+'[3]УК ВР декабрь нар'!FE223+'[3]УК ВР декабрь нар'!BB223+'[3]УК ВР декабрь нар'!AK223</f>
        <v>8913.8412000000008</v>
      </c>
    </row>
    <row r="49" spans="1:15" ht="15.6" hidden="1" customHeight="1" x14ac:dyDescent="0.25">
      <c r="A49" s="87" t="s">
        <v>64</v>
      </c>
      <c r="B49" s="88"/>
      <c r="C49" s="88"/>
      <c r="D49" s="88"/>
      <c r="E49" s="89"/>
      <c r="F49" s="23">
        <f>'[3]УК ВР декабрь нар'!FS223+'[3]УК ВР декабрь нар'!GL223</f>
        <v>35385.674515502455</v>
      </c>
    </row>
    <row r="50" spans="1:15" ht="15.6" customHeight="1" x14ac:dyDescent="0.25">
      <c r="A50" s="69" t="s">
        <v>37</v>
      </c>
      <c r="B50" s="70"/>
      <c r="C50" s="70"/>
      <c r="D50" s="70"/>
      <c r="E50" s="71"/>
      <c r="F50" s="36"/>
    </row>
    <row r="51" spans="1:15" ht="15.6" customHeight="1" x14ac:dyDescent="0.25">
      <c r="A51" s="72" t="s">
        <v>75</v>
      </c>
      <c r="B51" s="73"/>
      <c r="C51" s="73"/>
      <c r="D51" s="73"/>
      <c r="E51" s="74"/>
      <c r="F51" s="24">
        <f>F26+F33+F40+F50</f>
        <v>450118.67687986919</v>
      </c>
      <c r="K51" s="19"/>
    </row>
    <row r="52" spans="1:15" ht="15.75" x14ac:dyDescent="0.25">
      <c r="A52" s="29" t="s">
        <v>66</v>
      </c>
      <c r="B52" s="44"/>
      <c r="C52" s="44"/>
      <c r="D52" s="44"/>
      <c r="E52" s="44"/>
      <c r="F52" s="24">
        <f>F53+F54+F55</f>
        <v>117261.98000000001</v>
      </c>
    </row>
    <row r="53" spans="1:15" ht="15.75" x14ac:dyDescent="0.25">
      <c r="A53" s="75" t="s">
        <v>23</v>
      </c>
      <c r="B53" s="70"/>
      <c r="C53" s="70"/>
      <c r="D53" s="70"/>
      <c r="E53" s="70"/>
      <c r="F53" s="23">
        <v>46505.760000000002</v>
      </c>
    </row>
    <row r="54" spans="1:15" ht="15.75" x14ac:dyDescent="0.25">
      <c r="A54" s="75" t="s">
        <v>24</v>
      </c>
      <c r="B54" s="70"/>
      <c r="C54" s="70"/>
      <c r="D54" s="70"/>
      <c r="E54" s="70"/>
      <c r="F54" s="23">
        <v>70756.22</v>
      </c>
    </row>
    <row r="55" spans="1:15" ht="18" hidden="1" customHeight="1" x14ac:dyDescent="0.25">
      <c r="A55" s="76" t="s">
        <v>25</v>
      </c>
      <c r="B55" s="77"/>
      <c r="C55" s="77"/>
      <c r="D55" s="77"/>
      <c r="E55" s="78"/>
      <c r="F55" s="23">
        <v>0</v>
      </c>
    </row>
    <row r="56" spans="1:15" ht="15.75" x14ac:dyDescent="0.25">
      <c r="A56" s="79" t="s">
        <v>67</v>
      </c>
      <c r="B56" s="79"/>
      <c r="C56" s="79"/>
      <c r="D56" s="79"/>
      <c r="E56" s="79"/>
      <c r="F56" s="24">
        <f>F51+F52</f>
        <v>567380.65687986917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5">
        <f>E17</f>
        <v>670068.66</v>
      </c>
    </row>
    <row r="58" spans="1:15" ht="15.75" x14ac:dyDescent="0.25">
      <c r="A58" s="67" t="s">
        <v>27</v>
      </c>
      <c r="B58" s="67"/>
      <c r="C58" s="67"/>
      <c r="D58" s="67"/>
      <c r="E58" s="67"/>
      <c r="F58" s="24">
        <f>F17</f>
        <v>702221.79</v>
      </c>
      <c r="H58" s="26"/>
    </row>
    <row r="59" spans="1:15" ht="15.75" x14ac:dyDescent="0.25">
      <c r="A59" s="68" t="s">
        <v>28</v>
      </c>
      <c r="B59" s="68"/>
      <c r="C59" s="68"/>
      <c r="D59" s="68"/>
      <c r="E59" s="68"/>
      <c r="F59" s="24">
        <f>F25+F57-F56</f>
        <v>226249.6277993134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G19" sqref="G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4" t="s">
        <v>76</v>
      </c>
      <c r="B1" s="104"/>
      <c r="C1" s="104"/>
      <c r="D1" s="104"/>
      <c r="E1" s="104"/>
      <c r="F1" s="104"/>
      <c r="G1" s="105"/>
    </row>
    <row r="2" spans="1:7" x14ac:dyDescent="0.2">
      <c r="A2" s="106" t="str">
        <f>'Моздокская 3'!A2:G2</f>
        <v>перед собственниками дома по адресу: ул. Моздокская 3</v>
      </c>
      <c r="B2" s="107"/>
      <c r="C2" s="107"/>
      <c r="D2" s="107"/>
      <c r="E2" s="107"/>
      <c r="F2" s="107"/>
      <c r="G2" s="107"/>
    </row>
    <row r="3" spans="1:7" hidden="1" x14ac:dyDescent="0.2">
      <c r="A3" s="108" t="s">
        <v>0</v>
      </c>
      <c r="B3" s="109"/>
      <c r="C3" s="109"/>
      <c r="D3" s="109"/>
      <c r="E3" s="2">
        <v>0</v>
      </c>
      <c r="F3" s="3" t="s">
        <v>1</v>
      </c>
    </row>
    <row r="4" spans="1:7" hidden="1" x14ac:dyDescent="0.2">
      <c r="A4" s="108" t="s">
        <v>2</v>
      </c>
      <c r="B4" s="109"/>
      <c r="C4" s="109"/>
      <c r="D4" s="109"/>
      <c r="E4" s="2"/>
      <c r="F4" s="3" t="s">
        <v>1</v>
      </c>
    </row>
    <row r="5" spans="1:7" hidden="1" x14ac:dyDescent="0.2">
      <c r="A5" s="108" t="s">
        <v>3</v>
      </c>
      <c r="B5" s="109"/>
      <c r="C5" s="109"/>
      <c r="D5" s="109"/>
      <c r="E5" s="2"/>
      <c r="F5" s="3" t="s">
        <v>4</v>
      </c>
    </row>
    <row r="6" spans="1:7" x14ac:dyDescent="0.2">
      <c r="A6" s="4"/>
      <c r="B6" s="5"/>
      <c r="C6" s="6"/>
      <c r="D6" s="7"/>
      <c r="E6" s="40" t="s">
        <v>54</v>
      </c>
      <c r="F6" s="41"/>
      <c r="G6" s="1" t="str">
        <f>'Моздокская 3'!G6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33"/>
    </row>
    <row r="8" spans="1:7" ht="71.25" x14ac:dyDescent="0.2">
      <c r="A8" s="113" t="s">
        <v>5</v>
      </c>
      <c r="B8" s="114"/>
      <c r="C8" s="114"/>
      <c r="D8" s="115"/>
      <c r="E8" s="14" t="s">
        <v>6</v>
      </c>
      <c r="F8" s="14" t="s">
        <v>7</v>
      </c>
      <c r="G8" s="15" t="str">
        <f>'Моздокская 3'!G8</f>
        <v>задолженность с нарастающим итогом с -01.01.2010г</v>
      </c>
    </row>
    <row r="9" spans="1:7" ht="15.75" x14ac:dyDescent="0.25">
      <c r="A9" s="116" t="s">
        <v>8</v>
      </c>
      <c r="B9" s="117"/>
      <c r="C9" s="117"/>
      <c r="D9" s="118"/>
      <c r="E9" s="16">
        <f>SUM(E10:E15)</f>
        <v>-1829.82</v>
      </c>
      <c r="F9" s="16">
        <f t="shared" ref="F9:G9" si="0">SUM(F10:F15)</f>
        <v>12039.050000000001</v>
      </c>
      <c r="G9" s="16">
        <f t="shared" si="0"/>
        <v>114256.51999999999</v>
      </c>
    </row>
    <row r="10" spans="1:7" ht="15.75" x14ac:dyDescent="0.25">
      <c r="A10" s="110" t="s">
        <v>9</v>
      </c>
      <c r="B10" s="111"/>
      <c r="C10" s="111"/>
      <c r="D10" s="112"/>
      <c r="E10" s="17">
        <v>0</v>
      </c>
      <c r="F10" s="17">
        <v>4288.6099999999997</v>
      </c>
      <c r="G10" s="18">
        <v>45934</v>
      </c>
    </row>
    <row r="11" spans="1:7" ht="15.75" x14ac:dyDescent="0.25">
      <c r="A11" s="110" t="s">
        <v>10</v>
      </c>
      <c r="B11" s="111"/>
      <c r="C11" s="111"/>
      <c r="D11" s="112"/>
      <c r="E11" s="17">
        <v>-1443.09</v>
      </c>
      <c r="F11" s="17">
        <v>-1206.03</v>
      </c>
      <c r="G11" s="18">
        <v>23192</v>
      </c>
    </row>
    <row r="12" spans="1:7" ht="15.75" x14ac:dyDescent="0.25">
      <c r="A12" s="110" t="s">
        <v>11</v>
      </c>
      <c r="B12" s="111"/>
      <c r="C12" s="111"/>
      <c r="D12" s="112"/>
      <c r="E12" s="17">
        <v>-327.08</v>
      </c>
      <c r="F12" s="17">
        <v>3772.42</v>
      </c>
      <c r="G12" s="18">
        <v>3981.29</v>
      </c>
    </row>
    <row r="13" spans="1:7" ht="15.75" x14ac:dyDescent="0.25">
      <c r="A13" s="110" t="s">
        <v>12</v>
      </c>
      <c r="B13" s="111"/>
      <c r="C13" s="111"/>
      <c r="D13" s="112"/>
      <c r="E13" s="17">
        <v>-59.65</v>
      </c>
      <c r="F13" s="17">
        <v>5156.8500000000004</v>
      </c>
      <c r="G13" s="18">
        <v>4589.74</v>
      </c>
    </row>
    <row r="14" spans="1:7" ht="15.75" x14ac:dyDescent="0.25">
      <c r="A14" s="103" t="s">
        <v>13</v>
      </c>
      <c r="B14" s="103"/>
      <c r="C14" s="103"/>
      <c r="D14" s="103"/>
      <c r="E14" s="17">
        <v>0</v>
      </c>
      <c r="F14" s="17">
        <v>-62.13</v>
      </c>
      <c r="G14" s="18">
        <v>35890.620000000003</v>
      </c>
    </row>
    <row r="15" spans="1:7" ht="15.75" x14ac:dyDescent="0.25">
      <c r="A15" s="110" t="s">
        <v>68</v>
      </c>
      <c r="B15" s="111"/>
      <c r="C15" s="111"/>
      <c r="D15" s="112"/>
      <c r="E15" s="17">
        <v>0</v>
      </c>
      <c r="F15" s="17">
        <v>89.33</v>
      </c>
      <c r="G15" s="18">
        <v>668.87</v>
      </c>
    </row>
    <row r="16" spans="1:7" ht="15.75" x14ac:dyDescent="0.25">
      <c r="A16" s="81" t="s">
        <v>41</v>
      </c>
      <c r="B16" s="82"/>
      <c r="C16" s="82"/>
      <c r="D16" s="83"/>
      <c r="E16" s="16">
        <f>SUM(E17:E20)</f>
        <v>832252.20000000007</v>
      </c>
      <c r="F16" s="16">
        <f t="shared" ref="F16:G16" si="1">SUM(F17:F20)</f>
        <v>804839.2699999999</v>
      </c>
      <c r="G16" s="16">
        <f t="shared" si="1"/>
        <v>142965.39000000001</v>
      </c>
    </row>
    <row r="17" spans="1:12" ht="22.15" customHeight="1" x14ac:dyDescent="0.25">
      <c r="A17" s="119" t="s">
        <v>43</v>
      </c>
      <c r="B17" s="120"/>
      <c r="C17" s="120"/>
      <c r="D17" s="121"/>
      <c r="E17" s="17">
        <v>767078.52</v>
      </c>
      <c r="F17" s="17">
        <v>740777.83</v>
      </c>
      <c r="G17" s="18">
        <v>134680.5</v>
      </c>
    </row>
    <row r="18" spans="1:12" ht="15.75" x14ac:dyDescent="0.25">
      <c r="A18" s="103" t="s">
        <v>55</v>
      </c>
      <c r="B18" s="103"/>
      <c r="C18" s="103"/>
      <c r="D18" s="103"/>
      <c r="E18" s="17">
        <v>3317.67</v>
      </c>
      <c r="F18" s="17">
        <v>3311.22</v>
      </c>
      <c r="G18" s="18">
        <v>446.64</v>
      </c>
    </row>
    <row r="19" spans="1:12" ht="15.75" x14ac:dyDescent="0.25">
      <c r="A19" s="103" t="s">
        <v>56</v>
      </c>
      <c r="B19" s="103"/>
      <c r="C19" s="103"/>
      <c r="D19" s="103"/>
      <c r="E19" s="17">
        <v>2060.58</v>
      </c>
      <c r="F19" s="17">
        <v>1433.97</v>
      </c>
      <c r="G19" s="18">
        <v>626.61</v>
      </c>
    </row>
    <row r="20" spans="1:12" ht="15.75" x14ac:dyDescent="0.25">
      <c r="A20" s="103" t="s">
        <v>57</v>
      </c>
      <c r="B20" s="103"/>
      <c r="C20" s="103"/>
      <c r="D20" s="103"/>
      <c r="E20" s="17">
        <v>59795.43</v>
      </c>
      <c r="F20" s="17">
        <v>59316.25</v>
      </c>
      <c r="G20" s="18">
        <v>7211.64</v>
      </c>
    </row>
    <row r="21" spans="1:12" ht="15.75" x14ac:dyDescent="0.25">
      <c r="A21" s="102" t="s">
        <v>14</v>
      </c>
      <c r="B21" s="102"/>
      <c r="C21" s="102"/>
      <c r="D21" s="10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103" t="s">
        <v>15</v>
      </c>
      <c r="B22" s="103"/>
      <c r="C22" s="103"/>
      <c r="D22" s="10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4" t="s">
        <v>70</v>
      </c>
      <c r="B24" s="34"/>
      <c r="C24" s="34"/>
      <c r="D24" s="34"/>
      <c r="E24" s="35"/>
      <c r="F24" s="33"/>
    </row>
    <row r="25" spans="1:12" ht="15.75" x14ac:dyDescent="0.25">
      <c r="A25" s="67" t="s">
        <v>77</v>
      </c>
      <c r="B25" s="67"/>
      <c r="C25" s="67"/>
      <c r="D25" s="67"/>
      <c r="E25" s="67"/>
      <c r="F25" s="43">
        <f>'Моздокская 3(2020)'!F59</f>
        <v>226249.6277993134</v>
      </c>
      <c r="G25" s="19"/>
    </row>
    <row r="26" spans="1:12" x14ac:dyDescent="0.2">
      <c r="A26" s="96" t="s">
        <v>72</v>
      </c>
      <c r="B26" s="97"/>
      <c r="C26" s="97"/>
      <c r="D26" s="97"/>
      <c r="E26" s="98"/>
      <c r="F26" s="92">
        <f>SUM(F28:F32)</f>
        <v>147187.71225502685</v>
      </c>
    </row>
    <row r="27" spans="1:12" ht="56.45" customHeight="1" x14ac:dyDescent="0.2">
      <c r="A27" s="99"/>
      <c r="B27" s="100"/>
      <c r="C27" s="100"/>
      <c r="D27" s="100"/>
      <c r="E27" s="101"/>
      <c r="F27" s="93"/>
    </row>
    <row r="28" spans="1:12" ht="15.75" hidden="1" x14ac:dyDescent="0.25">
      <c r="A28" s="75" t="s">
        <v>16</v>
      </c>
      <c r="B28" s="70"/>
      <c r="C28" s="70"/>
      <c r="D28" s="70"/>
      <c r="E28" s="71"/>
      <c r="F28" s="23">
        <f>'[4]УК ВР декабрь нар'!W223</f>
        <v>25178.630765006361</v>
      </c>
      <c r="L28" s="31"/>
    </row>
    <row r="29" spans="1:12" ht="15.75" hidden="1" x14ac:dyDescent="0.25">
      <c r="A29" s="75" t="s">
        <v>31</v>
      </c>
      <c r="B29" s="70"/>
      <c r="C29" s="70"/>
      <c r="D29" s="70"/>
      <c r="E29" s="71"/>
      <c r="F29" s="23">
        <f>'[4]УК ВР декабрь нар'!X223</f>
        <v>5972.2929298962699</v>
      </c>
    </row>
    <row r="30" spans="1:12" ht="15.75" hidden="1" x14ac:dyDescent="0.25">
      <c r="A30" s="75" t="s">
        <v>18</v>
      </c>
      <c r="B30" s="70"/>
      <c r="C30" s="70"/>
      <c r="D30" s="70"/>
      <c r="E30" s="71"/>
      <c r="F30" s="23">
        <f>'[4]УК ВР декабрь нар'!Y223+'[4]УК ВР декабрь нар'!DX223</f>
        <v>5909.4601999999995</v>
      </c>
    </row>
    <row r="31" spans="1:12" ht="15.75" hidden="1" x14ac:dyDescent="0.25">
      <c r="A31" s="75" t="s">
        <v>19</v>
      </c>
      <c r="B31" s="70"/>
      <c r="C31" s="70"/>
      <c r="D31" s="70"/>
      <c r="E31" s="71"/>
      <c r="F31" s="23">
        <f>'[4]УК ВР декабрь нар'!AV223+'[4]УК ВР декабрь нар'!BM223+'[4]УК ВР декабрь нар'!BN223+'[4]УК ВР декабрь нар'!BO223+'[4]УК ВР декабрь нар'!BP223+'[4]УК ВР декабрь нар'!EG223+'[4]УК ВР декабрь нар'!EH223+'[4]УК ВР декабрь нар'!EI223+'[4]УК ВР декабрь нар'!EJ223</f>
        <v>5047</v>
      </c>
    </row>
    <row r="32" spans="1:12" ht="15.75" hidden="1" x14ac:dyDescent="0.25">
      <c r="A32" s="87" t="s">
        <v>61</v>
      </c>
      <c r="B32" s="94"/>
      <c r="C32" s="94"/>
      <c r="D32" s="94"/>
      <c r="E32" s="95"/>
      <c r="F32" s="23">
        <f>'[4]УК ВР декабрь нар'!AY223</f>
        <v>105080.32836012421</v>
      </c>
    </row>
    <row r="33" spans="1:12" x14ac:dyDescent="0.2">
      <c r="A33" s="96" t="s">
        <v>73</v>
      </c>
      <c r="B33" s="97"/>
      <c r="C33" s="97"/>
      <c r="D33" s="97"/>
      <c r="E33" s="98"/>
      <c r="F33" s="92">
        <f>SUM(F35:F39)+29639.1</f>
        <v>158940.47619059577</v>
      </c>
    </row>
    <row r="34" spans="1:12" ht="94.9" customHeight="1" x14ac:dyDescent="0.2">
      <c r="A34" s="99"/>
      <c r="B34" s="100"/>
      <c r="C34" s="100"/>
      <c r="D34" s="100"/>
      <c r="E34" s="101"/>
      <c r="F34" s="93"/>
    </row>
    <row r="35" spans="1:12" ht="15.75" hidden="1" x14ac:dyDescent="0.25">
      <c r="A35" s="80" t="s">
        <v>16</v>
      </c>
      <c r="B35" s="80"/>
      <c r="C35" s="80"/>
      <c r="D35" s="80"/>
      <c r="E35" s="80"/>
      <c r="F35" s="23">
        <f>'[4]УК ВР декабрь нар'!CN223+'[4]УК ВР декабрь нар'!DU223</f>
        <v>59071.534921916638</v>
      </c>
      <c r="L35" s="31"/>
    </row>
    <row r="36" spans="1:12" ht="15.75" hidden="1" x14ac:dyDescent="0.25">
      <c r="A36" s="80" t="s">
        <v>31</v>
      </c>
      <c r="B36" s="80"/>
      <c r="C36" s="80"/>
      <c r="D36" s="80"/>
      <c r="E36" s="80"/>
      <c r="F36" s="23">
        <f>'[4]УК ВР декабрь нар'!CO223+'[4]УК ВР декабрь нар'!DV223</f>
        <v>13231.37548464473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3">
        <f>'[4]УК ВР декабрь нар'!CP223+'[4]УК ВР декабрь нар'!DL223+'[4]УК ВР декабрь нар'!DP223+'[4]УК ВР декабрь нар'!DT223</f>
        <v>20455.697099999998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3">
        <f>'[4]УК ВР декабрь нар'!DB223+'[4]УК ВР декабрь нар'!DY223+'[4]УК ВР декабрь нар'!DZ223+'[4]УК ВР декабрь нар'!EA223+'[4]УК ВР декабрь нар'!EB223+'[4]УК ВР декабрь нар'!EC223+'[4]УК ВР декабрь нар'!ED223+'[4]УК ВР декабрь нар'!EE223+'[4]УК ВР декабрь нар'!EF223</f>
        <v>0</v>
      </c>
    </row>
    <row r="39" spans="1:12" ht="51" hidden="1" customHeight="1" x14ac:dyDescent="0.25">
      <c r="A39" s="87" t="s">
        <v>63</v>
      </c>
      <c r="B39" s="88"/>
      <c r="C39" s="88"/>
      <c r="D39" s="88"/>
      <c r="E39" s="89"/>
      <c r="F39" s="23">
        <f>'[4]УК ВР декабрь нар'!DG223+'[4]УК ВР декабрь нар'!EP223</f>
        <v>36542.768684034418</v>
      </c>
    </row>
    <row r="40" spans="1:12" ht="72" customHeight="1" x14ac:dyDescent="0.25">
      <c r="A40" s="69" t="s">
        <v>74</v>
      </c>
      <c r="B40" s="90"/>
      <c r="C40" s="90"/>
      <c r="D40" s="90"/>
      <c r="E40" s="91"/>
      <c r="F40" s="24">
        <f>SUM(F41:F49)</f>
        <v>198280.48585000003</v>
      </c>
    </row>
    <row r="41" spans="1:12" ht="15.75" hidden="1" x14ac:dyDescent="0.25">
      <c r="A41" s="76" t="s">
        <v>20</v>
      </c>
      <c r="B41" s="77"/>
      <c r="C41" s="77"/>
      <c r="D41" s="77"/>
      <c r="E41" s="78"/>
      <c r="F41" s="23">
        <f>'[4]УК ВР декабрь нар'!$EU223+'[4]УК ВР декабрь нар'!FV223+'[4]УК ВР декабрь нар'!EY223</f>
        <v>193153.18000000002</v>
      </c>
      <c r="L41" s="31"/>
    </row>
    <row r="42" spans="1:12" ht="15.75" hidden="1" x14ac:dyDescent="0.25">
      <c r="A42" s="75" t="s">
        <v>31</v>
      </c>
      <c r="B42" s="70"/>
      <c r="C42" s="70"/>
      <c r="D42" s="70"/>
      <c r="E42" s="70"/>
      <c r="F42" s="23"/>
    </row>
    <row r="43" spans="1:12" ht="15.75" hidden="1" x14ac:dyDescent="0.25">
      <c r="A43" s="80" t="s">
        <v>21</v>
      </c>
      <c r="B43" s="80"/>
      <c r="C43" s="80"/>
      <c r="D43" s="80"/>
      <c r="E43" s="75"/>
      <c r="F43" s="23"/>
    </row>
    <row r="44" spans="1:12" ht="15.75" hidden="1" x14ac:dyDescent="0.25">
      <c r="A44" s="75" t="s">
        <v>17</v>
      </c>
      <c r="B44" s="70"/>
      <c r="C44" s="70"/>
      <c r="D44" s="70"/>
      <c r="E44" s="70"/>
      <c r="F44" s="23"/>
    </row>
    <row r="45" spans="1:12" ht="15.75" hidden="1" x14ac:dyDescent="0.25">
      <c r="A45" s="80" t="s">
        <v>22</v>
      </c>
      <c r="B45" s="80"/>
      <c r="C45" s="80"/>
      <c r="D45" s="80"/>
      <c r="E45" s="75"/>
      <c r="F45" s="23"/>
    </row>
    <row r="46" spans="1:12" ht="15.75" hidden="1" x14ac:dyDescent="0.25">
      <c r="A46" s="75" t="s">
        <v>17</v>
      </c>
      <c r="B46" s="70"/>
      <c r="C46" s="70"/>
      <c r="D46" s="70"/>
      <c r="E46" s="70"/>
      <c r="F46" s="23"/>
    </row>
    <row r="47" spans="1:12" ht="15.75" hidden="1" x14ac:dyDescent="0.25">
      <c r="A47" s="80" t="s">
        <v>18</v>
      </c>
      <c r="B47" s="80"/>
      <c r="C47" s="80"/>
      <c r="D47" s="80"/>
      <c r="E47" s="75"/>
      <c r="F47" s="23">
        <f>'[4]УК ВР декабрь нар'!EW223+'[4]УК ВР декабрь нар'!FA223+'[4]УК ВР декабрь нар'!FZ223</f>
        <v>3240.4402499999997</v>
      </c>
    </row>
    <row r="48" spans="1:12" ht="15.75" hidden="1" x14ac:dyDescent="0.25">
      <c r="A48" s="75" t="s">
        <v>19</v>
      </c>
      <c r="B48" s="70"/>
      <c r="C48" s="70"/>
      <c r="D48" s="70"/>
      <c r="E48" s="70"/>
      <c r="F48" s="23">
        <f>'[4]УК ВР декабрь нар'!FL223+'[4]УК ВР декабрь нар'!GG223</f>
        <v>1886.8655999999996</v>
      </c>
    </row>
    <row r="49" spans="1:15" ht="15.75" hidden="1" x14ac:dyDescent="0.25">
      <c r="A49" s="87" t="s">
        <v>64</v>
      </c>
      <c r="B49" s="88"/>
      <c r="C49" s="88"/>
      <c r="D49" s="88"/>
      <c r="E49" s="89"/>
      <c r="F49" s="23">
        <f>'[4]УК ВР декабрь нар'!FS223+'[4]УК ВР декабрь нар'!GL223</f>
        <v>0</v>
      </c>
    </row>
    <row r="50" spans="1:15" ht="15.6" hidden="1" customHeight="1" x14ac:dyDescent="0.25">
      <c r="A50" s="69" t="s">
        <v>37</v>
      </c>
      <c r="B50" s="70"/>
      <c r="C50" s="70"/>
      <c r="D50" s="70"/>
      <c r="E50" s="71"/>
      <c r="F50" s="36"/>
    </row>
    <row r="51" spans="1:15" ht="15.75" x14ac:dyDescent="0.25">
      <c r="A51" s="72" t="s">
        <v>75</v>
      </c>
      <c r="B51" s="73"/>
      <c r="C51" s="73"/>
      <c r="D51" s="73"/>
      <c r="E51" s="74"/>
      <c r="F51" s="24">
        <f>F26+F33+F40+F50</f>
        <v>504408.67429562262</v>
      </c>
      <c r="G51" s="19"/>
      <c r="K51" s="19"/>
    </row>
    <row r="52" spans="1:15" ht="15.75" x14ac:dyDescent="0.25">
      <c r="A52" s="29" t="s">
        <v>66</v>
      </c>
      <c r="B52" s="45"/>
      <c r="C52" s="45"/>
      <c r="D52" s="45"/>
      <c r="E52" s="45"/>
      <c r="F52" s="24">
        <f>F53+F54+F55</f>
        <v>97857.06</v>
      </c>
    </row>
    <row r="53" spans="1:15" ht="15.75" x14ac:dyDescent="0.25">
      <c r="A53" s="75" t="s">
        <v>23</v>
      </c>
      <c r="B53" s="70"/>
      <c r="C53" s="70"/>
      <c r="D53" s="70"/>
      <c r="E53" s="70"/>
      <c r="F53" s="23">
        <v>22479.85</v>
      </c>
    </row>
    <row r="54" spans="1:15" ht="15.75" x14ac:dyDescent="0.25">
      <c r="A54" s="75" t="s">
        <v>24</v>
      </c>
      <c r="B54" s="70"/>
      <c r="C54" s="70"/>
      <c r="D54" s="70"/>
      <c r="E54" s="70"/>
      <c r="F54" s="23">
        <v>75377.210000000006</v>
      </c>
    </row>
    <row r="55" spans="1:15" ht="18" hidden="1" customHeight="1" x14ac:dyDescent="0.25">
      <c r="A55" s="76" t="s">
        <v>25</v>
      </c>
      <c r="B55" s="77"/>
      <c r="C55" s="77"/>
      <c r="D55" s="77"/>
      <c r="E55" s="78"/>
      <c r="F55" s="23">
        <v>0</v>
      </c>
    </row>
    <row r="56" spans="1:15" ht="15.75" x14ac:dyDescent="0.25">
      <c r="A56" s="79" t="s">
        <v>67</v>
      </c>
      <c r="B56" s="79"/>
      <c r="C56" s="79"/>
      <c r="D56" s="79"/>
      <c r="E56" s="79"/>
      <c r="F56" s="24">
        <f>F51+F52</f>
        <v>602265.73429562268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5">
        <f>E17</f>
        <v>767078.52</v>
      </c>
    </row>
    <row r="58" spans="1:15" ht="15.75" x14ac:dyDescent="0.25">
      <c r="A58" s="67" t="s">
        <v>27</v>
      </c>
      <c r="B58" s="67"/>
      <c r="C58" s="67"/>
      <c r="D58" s="67"/>
      <c r="E58" s="67"/>
      <c r="F58" s="24">
        <f>F17</f>
        <v>740777.83</v>
      </c>
      <c r="H58" s="26"/>
    </row>
    <row r="59" spans="1:15" ht="15.75" x14ac:dyDescent="0.25">
      <c r="A59" s="68" t="s">
        <v>28</v>
      </c>
      <c r="B59" s="68"/>
      <c r="C59" s="68"/>
      <c r="D59" s="68"/>
      <c r="E59" s="68"/>
      <c r="F59" s="24">
        <f>F25+F57-F56</f>
        <v>391062.41350369074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1" t="s">
        <v>78</v>
      </c>
      <c r="B1" s="131"/>
      <c r="C1" s="131"/>
      <c r="D1" s="131"/>
      <c r="E1" s="131"/>
      <c r="F1" s="131"/>
      <c r="G1" s="107"/>
      <c r="I1" s="47"/>
    </row>
    <row r="2" spans="1:9" ht="22.5" customHeight="1" x14ac:dyDescent="0.2">
      <c r="A2" s="131" t="str">
        <f>'Моздокская 3(2021)'!A2:G2</f>
        <v>перед собственниками дома по адресу: ул. Моздокская 3</v>
      </c>
      <c r="B2" s="107"/>
      <c r="C2" s="107"/>
      <c r="D2" s="107"/>
      <c r="E2" s="107"/>
      <c r="F2" s="107"/>
      <c r="G2" s="107"/>
      <c r="I2" s="47"/>
    </row>
    <row r="3" spans="1:9" hidden="1" x14ac:dyDescent="0.2">
      <c r="A3" s="132" t="s">
        <v>0</v>
      </c>
      <c r="B3" s="133"/>
      <c r="C3" s="133"/>
      <c r="D3" s="133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32" t="s">
        <v>2</v>
      </c>
      <c r="B4" s="133"/>
      <c r="C4" s="133"/>
      <c r="D4" s="133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32" t="s">
        <v>3</v>
      </c>
      <c r="B5" s="133"/>
      <c r="C5" s="133"/>
      <c r="D5" s="133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49"/>
      <c r="B6" s="50"/>
      <c r="C6" s="50"/>
      <c r="D6" s="50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55"/>
      <c r="H7" s="55"/>
      <c r="I7" s="47"/>
    </row>
    <row r="8" spans="1:9" ht="8.4499999999999993" customHeight="1" x14ac:dyDescent="0.25">
      <c r="A8" s="8"/>
      <c r="B8" s="9"/>
      <c r="C8" s="10"/>
      <c r="D8" s="11"/>
      <c r="E8" s="56"/>
      <c r="F8" s="54"/>
      <c r="G8" s="55"/>
    </row>
    <row r="9" spans="1:9" ht="38.25" x14ac:dyDescent="0.2">
      <c r="A9" s="128" t="s">
        <v>5</v>
      </c>
      <c r="B9" s="129"/>
      <c r="C9" s="129"/>
      <c r="D9" s="130"/>
      <c r="E9" s="57" t="s">
        <v>6</v>
      </c>
      <c r="F9" s="57" t="s">
        <v>7</v>
      </c>
      <c r="G9" s="58" t="s">
        <v>79</v>
      </c>
    </row>
    <row r="10" spans="1:9" ht="15.75" x14ac:dyDescent="0.25">
      <c r="A10" s="137" t="s">
        <v>8</v>
      </c>
      <c r="B10" s="138"/>
      <c r="C10" s="138"/>
      <c r="D10" s="139"/>
      <c r="E10" s="59">
        <f>SUM(E11:E16)</f>
        <v>-15138.79</v>
      </c>
      <c r="F10" s="59">
        <f>SUM(F11:F16)</f>
        <v>-2440.6099999999997</v>
      </c>
      <c r="G10" s="59">
        <f>SUM(G11:G16)</f>
        <v>36467.33</v>
      </c>
    </row>
    <row r="11" spans="1:9" ht="15.75" x14ac:dyDescent="0.25">
      <c r="A11" s="123" t="s">
        <v>9</v>
      </c>
      <c r="B11" s="124"/>
      <c r="C11" s="124"/>
      <c r="D11" s="125"/>
      <c r="E11" s="18">
        <v>0</v>
      </c>
      <c r="F11" s="18">
        <v>3233.82</v>
      </c>
      <c r="G11" s="18">
        <v>19041.04</v>
      </c>
    </row>
    <row r="12" spans="1:9" ht="15.75" x14ac:dyDescent="0.25">
      <c r="A12" s="123" t="s">
        <v>10</v>
      </c>
      <c r="B12" s="124"/>
      <c r="C12" s="124"/>
      <c r="D12" s="125"/>
      <c r="E12" s="18">
        <v>-1071.83</v>
      </c>
      <c r="F12" s="18">
        <v>921.64</v>
      </c>
      <c r="G12" s="18">
        <v>4401.8999999999996</v>
      </c>
    </row>
    <row r="13" spans="1:9" ht="15.75" x14ac:dyDescent="0.25">
      <c r="A13" s="123" t="s">
        <v>11</v>
      </c>
      <c r="B13" s="124"/>
      <c r="C13" s="124"/>
      <c r="D13" s="125"/>
      <c r="E13" s="18">
        <v>-137.75</v>
      </c>
      <c r="F13" s="18">
        <v>281.43</v>
      </c>
      <c r="G13" s="18">
        <v>1652.99</v>
      </c>
    </row>
    <row r="14" spans="1:9" ht="15.75" x14ac:dyDescent="0.25">
      <c r="A14" s="123" t="s">
        <v>12</v>
      </c>
      <c r="B14" s="124"/>
      <c r="C14" s="124"/>
      <c r="D14" s="125"/>
      <c r="E14" s="18">
        <v>-505.34</v>
      </c>
      <c r="F14" s="18">
        <v>102.8</v>
      </c>
      <c r="G14" s="18">
        <v>2335.48</v>
      </c>
    </row>
    <row r="15" spans="1:9" ht="15.75" x14ac:dyDescent="0.25">
      <c r="A15" s="127" t="s">
        <v>13</v>
      </c>
      <c r="B15" s="127"/>
      <c r="C15" s="127"/>
      <c r="D15" s="127"/>
      <c r="E15" s="18">
        <v>-14222.75</v>
      </c>
      <c r="F15" s="18">
        <v>-7982.02</v>
      </c>
      <c r="G15" s="18">
        <v>8588.0400000000009</v>
      </c>
    </row>
    <row r="16" spans="1:9" ht="15.75" x14ac:dyDescent="0.25">
      <c r="A16" s="123" t="s">
        <v>80</v>
      </c>
      <c r="B16" s="124"/>
      <c r="C16" s="124"/>
      <c r="D16" s="125"/>
      <c r="E16" s="18">
        <v>798.88</v>
      </c>
      <c r="F16" s="18">
        <v>1001.72</v>
      </c>
      <c r="G16" s="18">
        <v>447.88</v>
      </c>
    </row>
    <row r="17" spans="1:10" ht="63.75" customHeight="1" x14ac:dyDescent="0.25">
      <c r="A17" s="140" t="s">
        <v>81</v>
      </c>
      <c r="B17" s="141"/>
      <c r="C17" s="141"/>
      <c r="D17" s="142"/>
      <c r="E17" s="18">
        <v>912791.88</v>
      </c>
      <c r="F17" s="18">
        <v>905489.33</v>
      </c>
      <c r="G17" s="18">
        <v>118257.36</v>
      </c>
    </row>
    <row r="18" spans="1:10" ht="15.75" hidden="1" x14ac:dyDescent="0.25">
      <c r="A18" s="127" t="s">
        <v>82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83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84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34" t="s">
        <v>85</v>
      </c>
      <c r="B21" s="135"/>
      <c r="C21" s="135"/>
      <c r="D21" s="136"/>
      <c r="E21" s="60">
        <f>E22+E23+E24+E25</f>
        <v>73896.990000000005</v>
      </c>
      <c r="F21" s="60">
        <f t="shared" ref="F21:G21" si="0">F22+F23+F24+F25</f>
        <v>71433.570000000007</v>
      </c>
      <c r="G21" s="60">
        <f t="shared" si="0"/>
        <v>10589.03</v>
      </c>
    </row>
    <row r="22" spans="1:10" ht="15.75" x14ac:dyDescent="0.25">
      <c r="A22" s="123" t="s">
        <v>55</v>
      </c>
      <c r="B22" s="124"/>
      <c r="C22" s="124"/>
      <c r="D22" s="125"/>
      <c r="E22" s="18">
        <v>3483.26</v>
      </c>
      <c r="F22" s="18">
        <v>3434.57</v>
      </c>
      <c r="G22" s="18">
        <v>479.08</v>
      </c>
    </row>
    <row r="23" spans="1:10" ht="15.75" x14ac:dyDescent="0.25">
      <c r="A23" s="123" t="s">
        <v>56</v>
      </c>
      <c r="B23" s="124"/>
      <c r="C23" s="124"/>
      <c r="D23" s="125"/>
      <c r="E23" s="18">
        <v>6242.01</v>
      </c>
      <c r="F23" s="18">
        <v>6102.52</v>
      </c>
      <c r="G23" s="18">
        <v>766.1</v>
      </c>
    </row>
    <row r="24" spans="1:10" ht="15.75" x14ac:dyDescent="0.25">
      <c r="A24" s="123" t="s">
        <v>57</v>
      </c>
      <c r="B24" s="124"/>
      <c r="C24" s="124"/>
      <c r="D24" s="125"/>
      <c r="E24" s="18">
        <v>63131.06</v>
      </c>
      <c r="F24" s="18">
        <v>61887.73</v>
      </c>
      <c r="G24" s="18">
        <v>8311.94</v>
      </c>
    </row>
    <row r="25" spans="1:10" ht="15.75" x14ac:dyDescent="0.25">
      <c r="A25" s="123" t="s">
        <v>86</v>
      </c>
      <c r="B25" s="124"/>
      <c r="C25" s="124"/>
      <c r="D25" s="125"/>
      <c r="E25" s="18">
        <v>1040.6600000000001</v>
      </c>
      <c r="F25" s="18">
        <v>8.75</v>
      </c>
      <c r="G25" s="18">
        <v>1031.9100000000001</v>
      </c>
    </row>
    <row r="26" spans="1:10" ht="15.75" hidden="1" x14ac:dyDescent="0.25">
      <c r="A26" s="126" t="s">
        <v>14</v>
      </c>
      <c r="B26" s="126"/>
      <c r="C26" s="126"/>
      <c r="D26" s="126"/>
      <c r="E26" s="59">
        <f>E27</f>
        <v>0</v>
      </c>
      <c r="F26" s="59">
        <f t="shared" ref="F26:G26" si="1">F27</f>
        <v>0</v>
      </c>
      <c r="G26" s="59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61"/>
      <c r="B28" s="61"/>
      <c r="C28" s="61"/>
      <c r="D28" s="61"/>
      <c r="E28" s="22"/>
      <c r="F28" s="22"/>
    </row>
    <row r="29" spans="1:10" ht="15.75" x14ac:dyDescent="0.25">
      <c r="A29" s="34" t="s">
        <v>70</v>
      </c>
      <c r="B29" s="34"/>
      <c r="C29" s="34"/>
      <c r="D29" s="34"/>
      <c r="E29" s="35"/>
      <c r="F29" s="33"/>
    </row>
    <row r="30" spans="1:10" ht="15.75" x14ac:dyDescent="0.25">
      <c r="A30" s="67" t="s">
        <v>87</v>
      </c>
      <c r="B30" s="67"/>
      <c r="C30" s="67"/>
      <c r="D30" s="67"/>
      <c r="E30" s="67"/>
      <c r="F30" s="43">
        <f>'Моздокская 3(2021)'!F59</f>
        <v>391062.41350369074</v>
      </c>
      <c r="G30" s="62"/>
    </row>
    <row r="31" spans="1:10" x14ac:dyDescent="0.2">
      <c r="A31" s="96" t="s">
        <v>72</v>
      </c>
      <c r="B31" s="97"/>
      <c r="C31" s="97"/>
      <c r="D31" s="97"/>
      <c r="E31" s="98"/>
      <c r="F31" s="92">
        <f>SUM(F33:F37)</f>
        <v>58962.392135019021</v>
      </c>
      <c r="G31" s="1"/>
      <c r="H31" s="1"/>
    </row>
    <row r="32" spans="1:10" ht="67.150000000000006" customHeight="1" x14ac:dyDescent="0.2">
      <c r="A32" s="99"/>
      <c r="B32" s="100"/>
      <c r="C32" s="100"/>
      <c r="D32" s="100"/>
      <c r="E32" s="101"/>
      <c r="F32" s="93"/>
      <c r="G32" s="1"/>
      <c r="H32" s="1"/>
    </row>
    <row r="33" spans="1:12" ht="15.75" hidden="1" x14ac:dyDescent="0.25">
      <c r="A33" s="75" t="s">
        <v>16</v>
      </c>
      <c r="B33" s="70"/>
      <c r="C33" s="70"/>
      <c r="D33" s="70"/>
      <c r="E33" s="71"/>
      <c r="F33" s="23">
        <f>'[6]УК ВР декабрь нар'!W223+'[6]УК ВР декабрь нар'!EX223</f>
        <v>19088.219526477118</v>
      </c>
      <c r="G33" s="1"/>
      <c r="H33" s="1"/>
      <c r="L33" s="31"/>
    </row>
    <row r="34" spans="1:12" ht="15.75" hidden="1" x14ac:dyDescent="0.25">
      <c r="A34" s="75" t="s">
        <v>31</v>
      </c>
      <c r="B34" s="70"/>
      <c r="C34" s="70"/>
      <c r="D34" s="70"/>
      <c r="E34" s="71"/>
      <c r="F34" s="23">
        <f>'[6]УК ВР декабрь нар'!X223+'[6]УК ВР декабрь нар'!EY223</f>
        <v>4350.5925742994441</v>
      </c>
      <c r="G34" s="1"/>
      <c r="H34" s="1"/>
    </row>
    <row r="35" spans="1:12" ht="15.75" hidden="1" x14ac:dyDescent="0.25">
      <c r="A35" s="75" t="s">
        <v>18</v>
      </c>
      <c r="B35" s="70"/>
      <c r="C35" s="70"/>
      <c r="D35" s="70"/>
      <c r="E35" s="71"/>
      <c r="F35" s="23">
        <f>'[6]УК ВР декабрь нар'!Y223+'[6]УК ВР декабрь нар'!EZ223+'[6]УК ВР декабрь нар'!FB223+'[6]УК ВР декабрь нар'!AW223</f>
        <v>10069.455099999999</v>
      </c>
      <c r="G35" s="1"/>
      <c r="H35" s="1"/>
    </row>
    <row r="36" spans="1:12" ht="15.75" hidden="1" x14ac:dyDescent="0.25">
      <c r="A36" s="75" t="s">
        <v>19</v>
      </c>
      <c r="B36" s="70"/>
      <c r="C36" s="70"/>
      <c r="D36" s="70"/>
      <c r="E36" s="71"/>
      <c r="F36" s="23">
        <f>'[6]УК ВР декабрь нар'!AV223+'[6]УК ВР декабрь нар'!FQ223</f>
        <v>7320.5707500369372</v>
      </c>
      <c r="G36" s="1"/>
      <c r="H36" s="1"/>
    </row>
    <row r="37" spans="1:12" ht="15.75" hidden="1" x14ac:dyDescent="0.25">
      <c r="A37" s="87" t="s">
        <v>61</v>
      </c>
      <c r="B37" s="94"/>
      <c r="C37" s="94"/>
      <c r="D37" s="94"/>
      <c r="E37" s="95"/>
      <c r="F37" s="23">
        <f>'[6]УК ВР декабрь нар'!AY223+'[6]УК ВР декабрь нар'!FR223</f>
        <v>18133.554184205514</v>
      </c>
      <c r="G37" s="1"/>
      <c r="H37" s="1"/>
    </row>
    <row r="38" spans="1:12" x14ac:dyDescent="0.2">
      <c r="A38" s="96" t="s">
        <v>73</v>
      </c>
      <c r="B38" s="97"/>
      <c r="C38" s="97"/>
      <c r="D38" s="97"/>
      <c r="E38" s="98"/>
      <c r="F38" s="92">
        <f>SUM(F40:F44)+25816</f>
        <v>204069.39866824151</v>
      </c>
      <c r="G38" s="1"/>
      <c r="H38" s="1"/>
    </row>
    <row r="39" spans="1:12" ht="94.9" customHeight="1" x14ac:dyDescent="0.2">
      <c r="A39" s="99"/>
      <c r="B39" s="100"/>
      <c r="C39" s="100"/>
      <c r="D39" s="100"/>
      <c r="E39" s="101"/>
      <c r="F39" s="93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3">
        <f>'[6]УК ВР декабрь нар'!CQ223+'[6]УК ВР декабрь нар'!DX223</f>
        <v>90039.065323911316</v>
      </c>
      <c r="G40" s="1"/>
      <c r="H40" s="1"/>
      <c r="L40" s="31"/>
    </row>
    <row r="41" spans="1:12" ht="15.75" hidden="1" x14ac:dyDescent="0.25">
      <c r="A41" s="80" t="s">
        <v>31</v>
      </c>
      <c r="B41" s="80"/>
      <c r="C41" s="80"/>
      <c r="D41" s="80"/>
      <c r="E41" s="80"/>
      <c r="F41" s="23">
        <f>'[6]УК ВР декабрь нар'!CR223+'[6]УК ВР декабрь нар'!DY223</f>
        <v>21223.778063624006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3">
        <f>'[6]УК ВР декабрь нар'!DZ223+'[6]УК ВР декабрь нар'!EA223+'[6]УК ВР декабрь нар'!CS223</f>
        <v>18264.78086669914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3">
        <f>'[6]УК ВР декабрь нар'!DE223+'[6]УК ВР декабрь нар'!ET223</f>
        <v>1406.9999999999998</v>
      </c>
      <c r="G43" s="1"/>
      <c r="H43" s="1"/>
    </row>
    <row r="44" spans="1:12" ht="51" hidden="1" customHeight="1" x14ac:dyDescent="0.25">
      <c r="A44" s="87" t="s">
        <v>63</v>
      </c>
      <c r="B44" s="88"/>
      <c r="C44" s="88"/>
      <c r="D44" s="88"/>
      <c r="E44" s="89"/>
      <c r="F44" s="23">
        <f>'[6]УК ВР декабрь нар'!DI223+'[6]УК ВР декабрь нар'!EU223</f>
        <v>47318.774414007072</v>
      </c>
      <c r="G44" s="1"/>
      <c r="H44" s="1"/>
    </row>
    <row r="45" spans="1:12" ht="63.6" customHeight="1" x14ac:dyDescent="0.25">
      <c r="A45" s="69" t="s">
        <v>74</v>
      </c>
      <c r="B45" s="90"/>
      <c r="C45" s="90"/>
      <c r="D45" s="90"/>
      <c r="E45" s="91"/>
      <c r="F45" s="24">
        <f>SUM(F46:F54)</f>
        <v>209647.81450000004</v>
      </c>
      <c r="G45" s="1"/>
      <c r="H45" s="1"/>
    </row>
    <row r="46" spans="1:12" ht="15.75" hidden="1" x14ac:dyDescent="0.25">
      <c r="A46" s="76" t="s">
        <v>20</v>
      </c>
      <c r="B46" s="77"/>
      <c r="C46" s="77"/>
      <c r="D46" s="77"/>
      <c r="E46" s="78"/>
      <c r="F46" s="23">
        <f>'[6]УК ВР декабрь нар'!GH223</f>
        <v>206304.28000000003</v>
      </c>
      <c r="G46" s="1"/>
      <c r="H46" s="1"/>
      <c r="L46" s="31"/>
    </row>
    <row r="47" spans="1:12" ht="15.75" hidden="1" x14ac:dyDescent="0.25">
      <c r="A47" s="75" t="s">
        <v>31</v>
      </c>
      <c r="B47" s="70"/>
      <c r="C47" s="70"/>
      <c r="D47" s="70"/>
      <c r="E47" s="70"/>
      <c r="F47" s="23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5"/>
      <c r="F48" s="23"/>
      <c r="G48" s="1"/>
      <c r="H48" s="1"/>
    </row>
    <row r="49" spans="1:15" ht="15.75" hidden="1" x14ac:dyDescent="0.25">
      <c r="A49" s="75" t="s">
        <v>17</v>
      </c>
      <c r="B49" s="70"/>
      <c r="C49" s="70"/>
      <c r="D49" s="70"/>
      <c r="E49" s="70"/>
      <c r="F49" s="23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5"/>
      <c r="F50" s="23"/>
      <c r="G50" s="1"/>
      <c r="H50" s="1"/>
    </row>
    <row r="51" spans="1:15" ht="15.75" hidden="1" x14ac:dyDescent="0.25">
      <c r="A51" s="75" t="s">
        <v>17</v>
      </c>
      <c r="B51" s="70"/>
      <c r="C51" s="70"/>
      <c r="D51" s="70"/>
      <c r="E51" s="70"/>
      <c r="F51" s="23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5"/>
      <c r="F52" s="23"/>
      <c r="G52" s="1"/>
      <c r="H52" s="1"/>
    </row>
    <row r="53" spans="1:15" ht="15.75" hidden="1" x14ac:dyDescent="0.25">
      <c r="A53" s="75" t="s">
        <v>19</v>
      </c>
      <c r="B53" s="70"/>
      <c r="C53" s="70"/>
      <c r="D53" s="70"/>
      <c r="E53" s="70"/>
      <c r="F53" s="23">
        <f>'[6]УК ВР декабрь нар'!GK223+'[6]УК ВР декабрь нар'!GL223+'[6]УК ВР декабрь нар'!GN223+'[6]УК ВР декабрь нар'!GO223+'[6]УК ВР декабрь нар'!GP223+'[6]УК ВР декабрь нар'!GQ223+'[6]УК ВР декабрь нар'!GR223+'[6]УК ВР декабрь нар'!GS223+'[6]УК ВР декабрь нар'!GT223+'[6]УК ВР декабрь нар'!GU223+'[6]УК ВР декабрь нар'!GV223</f>
        <v>3343.5344999999998</v>
      </c>
      <c r="G53" s="1"/>
      <c r="H53" s="1"/>
    </row>
    <row r="54" spans="1:15" ht="15.75" hidden="1" x14ac:dyDescent="0.25">
      <c r="A54" s="87" t="s">
        <v>64</v>
      </c>
      <c r="B54" s="88"/>
      <c r="C54" s="88"/>
      <c r="D54" s="88"/>
      <c r="E54" s="89"/>
      <c r="F54" s="23"/>
      <c r="G54" s="1"/>
      <c r="H54" s="1"/>
    </row>
    <row r="55" spans="1:15" ht="15.6" hidden="1" customHeight="1" x14ac:dyDescent="0.25">
      <c r="A55" s="69" t="s">
        <v>37</v>
      </c>
      <c r="B55" s="70"/>
      <c r="C55" s="70"/>
      <c r="D55" s="70"/>
      <c r="E55" s="71"/>
      <c r="F55" s="36"/>
      <c r="G55" s="1"/>
      <c r="H55" s="1"/>
    </row>
    <row r="56" spans="1:15" ht="15.75" x14ac:dyDescent="0.25">
      <c r="A56" s="72" t="s">
        <v>75</v>
      </c>
      <c r="B56" s="73"/>
      <c r="C56" s="73"/>
      <c r="D56" s="73"/>
      <c r="E56" s="74"/>
      <c r="F56" s="24">
        <f>F31+F38+F45+F55</f>
        <v>472679.60530326056</v>
      </c>
      <c r="H56" s="1"/>
      <c r="K56" s="19"/>
    </row>
    <row r="57" spans="1:15" ht="15.75" x14ac:dyDescent="0.25">
      <c r="A57" s="29" t="s">
        <v>66</v>
      </c>
      <c r="B57" s="46"/>
      <c r="C57" s="46"/>
      <c r="D57" s="46"/>
      <c r="E57" s="46"/>
      <c r="F57" s="24">
        <f>F58+F59+F60</f>
        <v>97823.09</v>
      </c>
      <c r="G57" s="1"/>
      <c r="H57" s="1"/>
    </row>
    <row r="58" spans="1:15" ht="15.75" x14ac:dyDescent="0.25">
      <c r="A58" s="75" t="s">
        <v>23</v>
      </c>
      <c r="B58" s="70"/>
      <c r="C58" s="70"/>
      <c r="D58" s="70"/>
      <c r="E58" s="70"/>
      <c r="F58" s="23">
        <v>26929.98</v>
      </c>
      <c r="G58" s="1"/>
      <c r="H58" s="1"/>
    </row>
    <row r="59" spans="1:15" ht="15.75" x14ac:dyDescent="0.25">
      <c r="A59" s="75" t="s">
        <v>24</v>
      </c>
      <c r="B59" s="70"/>
      <c r="C59" s="70"/>
      <c r="D59" s="70"/>
      <c r="E59" s="70"/>
      <c r="F59" s="23">
        <v>70893.11</v>
      </c>
      <c r="G59" s="1"/>
      <c r="H59" s="1"/>
    </row>
    <row r="60" spans="1:15" ht="18" hidden="1" customHeight="1" x14ac:dyDescent="0.25">
      <c r="A60" s="76" t="s">
        <v>25</v>
      </c>
      <c r="B60" s="77"/>
      <c r="C60" s="77"/>
      <c r="D60" s="77"/>
      <c r="E60" s="78"/>
      <c r="F60" s="23">
        <v>0</v>
      </c>
      <c r="G60" s="1"/>
      <c r="H60" s="1"/>
    </row>
    <row r="61" spans="1:15" ht="15.75" x14ac:dyDescent="0.25">
      <c r="A61" s="79" t="s">
        <v>67</v>
      </c>
      <c r="B61" s="79"/>
      <c r="C61" s="79"/>
      <c r="D61" s="79"/>
      <c r="E61" s="79"/>
      <c r="F61" s="24">
        <f>F56+F57</f>
        <v>570502.69530326058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5">
        <f>E17</f>
        <v>912791.88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4">
        <f>F17</f>
        <v>905489.33</v>
      </c>
      <c r="G63" s="1"/>
      <c r="H63" s="26"/>
    </row>
    <row r="64" spans="1:15" ht="15.75" x14ac:dyDescent="0.25">
      <c r="A64" s="68" t="s">
        <v>88</v>
      </c>
      <c r="B64" s="68"/>
      <c r="C64" s="68"/>
      <c r="D64" s="68"/>
      <c r="E64" s="68"/>
      <c r="F64" s="24">
        <f>F30+F62-F61</f>
        <v>733351.59820043016</v>
      </c>
      <c r="G64" s="1"/>
      <c r="H64" s="26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6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89</v>
      </c>
      <c r="B68" s="122"/>
      <c r="C68" s="122"/>
      <c r="D68" s="122"/>
      <c r="E68" s="122"/>
      <c r="F68" s="54">
        <f>F64-G17</f>
        <v>615094.23820043018</v>
      </c>
    </row>
    <row r="69" spans="1:8" x14ac:dyDescent="0.2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H58" sqref="H5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1" t="s">
        <v>90</v>
      </c>
      <c r="B1" s="131"/>
      <c r="C1" s="131"/>
      <c r="D1" s="131"/>
      <c r="E1" s="131"/>
      <c r="F1" s="131"/>
      <c r="G1" s="107"/>
      <c r="I1" s="47"/>
    </row>
    <row r="2" spans="1:9" ht="22.5" customHeight="1" x14ac:dyDescent="0.2">
      <c r="A2" s="131" t="str">
        <f>'Моздокская 3(2022)'!A2:G2</f>
        <v>перед собственниками дома по адресу: ул. Моздокская 3</v>
      </c>
      <c r="B2" s="107"/>
      <c r="C2" s="107"/>
      <c r="D2" s="107"/>
      <c r="E2" s="107"/>
      <c r="F2" s="107"/>
      <c r="G2" s="107"/>
      <c r="I2" s="47"/>
    </row>
    <row r="3" spans="1:9" hidden="1" x14ac:dyDescent="0.2">
      <c r="A3" s="132" t="s">
        <v>0</v>
      </c>
      <c r="B3" s="133"/>
      <c r="C3" s="133"/>
      <c r="D3" s="133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32" t="s">
        <v>2</v>
      </c>
      <c r="B4" s="133"/>
      <c r="C4" s="133"/>
      <c r="D4" s="133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32" t="s">
        <v>3</v>
      </c>
      <c r="B5" s="133"/>
      <c r="C5" s="133"/>
      <c r="D5" s="133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64"/>
      <c r="B6" s="65"/>
      <c r="C6" s="65"/>
      <c r="D6" s="65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55"/>
      <c r="H7" s="55"/>
      <c r="I7" s="47"/>
    </row>
    <row r="8" spans="1:9" ht="8.4499999999999993" customHeight="1" x14ac:dyDescent="0.25">
      <c r="A8" s="8"/>
      <c r="B8" s="9"/>
      <c r="C8" s="10"/>
      <c r="D8" s="11"/>
      <c r="E8" s="56"/>
      <c r="F8" s="54"/>
      <c r="G8" s="55"/>
    </row>
    <row r="9" spans="1:9" ht="38.25" x14ac:dyDescent="0.2">
      <c r="A9" s="128" t="s">
        <v>5</v>
      </c>
      <c r="B9" s="129"/>
      <c r="C9" s="129"/>
      <c r="D9" s="130"/>
      <c r="E9" s="57" t="s">
        <v>6</v>
      </c>
      <c r="F9" s="57" t="s">
        <v>7</v>
      </c>
      <c r="G9" s="58" t="s">
        <v>79</v>
      </c>
    </row>
    <row r="10" spans="1:9" ht="15.75" x14ac:dyDescent="0.25">
      <c r="A10" s="137" t="s">
        <v>8</v>
      </c>
      <c r="B10" s="138"/>
      <c r="C10" s="138"/>
      <c r="D10" s="139"/>
      <c r="E10" s="59">
        <f>SUM(E11:E16)</f>
        <v>-11666.35</v>
      </c>
      <c r="F10" s="59">
        <f>SUM(F11:F16)</f>
        <v>-130.40999999999985</v>
      </c>
      <c r="G10" s="59">
        <f>SUM(G11:G16)</f>
        <v>24931.389999999996</v>
      </c>
    </row>
    <row r="11" spans="1:9" ht="15.75" x14ac:dyDescent="0.25">
      <c r="A11" s="123" t="s">
        <v>9</v>
      </c>
      <c r="B11" s="124"/>
      <c r="C11" s="124"/>
      <c r="D11" s="125"/>
      <c r="E11" s="18">
        <v>0</v>
      </c>
      <c r="F11" s="18">
        <v>957.08</v>
      </c>
      <c r="G11" s="18">
        <v>18083.96</v>
      </c>
    </row>
    <row r="12" spans="1:9" ht="15.75" x14ac:dyDescent="0.25">
      <c r="A12" s="123" t="s">
        <v>10</v>
      </c>
      <c r="B12" s="124"/>
      <c r="C12" s="124"/>
      <c r="D12" s="125"/>
      <c r="E12" s="18">
        <v>-631.59</v>
      </c>
      <c r="F12" s="18">
        <v>18.260000000000002</v>
      </c>
      <c r="G12" s="18">
        <v>3752.05</v>
      </c>
    </row>
    <row r="13" spans="1:9" ht="15.75" x14ac:dyDescent="0.25">
      <c r="A13" s="123" t="s">
        <v>11</v>
      </c>
      <c r="B13" s="124"/>
      <c r="C13" s="124"/>
      <c r="D13" s="125"/>
      <c r="E13" s="18">
        <v>-49.08</v>
      </c>
      <c r="F13" s="18">
        <v>605.30999999999995</v>
      </c>
      <c r="G13" s="18">
        <v>998.6</v>
      </c>
    </row>
    <row r="14" spans="1:9" ht="15.75" x14ac:dyDescent="0.25">
      <c r="A14" s="123" t="s">
        <v>12</v>
      </c>
      <c r="B14" s="124"/>
      <c r="C14" s="124"/>
      <c r="D14" s="125"/>
      <c r="E14" s="18">
        <v>-80.25</v>
      </c>
      <c r="F14" s="18">
        <v>799.36</v>
      </c>
      <c r="G14" s="18">
        <v>1455.87</v>
      </c>
    </row>
    <row r="15" spans="1:9" ht="15.75" x14ac:dyDescent="0.25">
      <c r="A15" s="127" t="s">
        <v>91</v>
      </c>
      <c r="B15" s="127"/>
      <c r="C15" s="127"/>
      <c r="D15" s="127"/>
      <c r="E15" s="18">
        <v>-8621.6</v>
      </c>
      <c r="F15" s="18">
        <v>-278.66000000000003</v>
      </c>
      <c r="G15" s="18">
        <v>245.1</v>
      </c>
    </row>
    <row r="16" spans="1:9" ht="15.75" x14ac:dyDescent="0.25">
      <c r="A16" s="123" t="s">
        <v>80</v>
      </c>
      <c r="B16" s="124"/>
      <c r="C16" s="124"/>
      <c r="D16" s="125"/>
      <c r="E16" s="18">
        <v>-2283.83</v>
      </c>
      <c r="F16" s="18">
        <v>-2231.7600000000002</v>
      </c>
      <c r="G16" s="18">
        <v>395.81</v>
      </c>
    </row>
    <row r="17" spans="1:10" ht="63.75" customHeight="1" x14ac:dyDescent="0.25">
      <c r="A17" s="140" t="s">
        <v>81</v>
      </c>
      <c r="B17" s="141"/>
      <c r="C17" s="141"/>
      <c r="D17" s="142"/>
      <c r="E17" s="18">
        <v>912790.36</v>
      </c>
      <c r="F17" s="18">
        <v>917509.77</v>
      </c>
      <c r="G17" s="18">
        <v>113537.95</v>
      </c>
    </row>
    <row r="18" spans="1:10" ht="15.75" hidden="1" x14ac:dyDescent="0.25">
      <c r="A18" s="127" t="s">
        <v>82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83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84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34" t="s">
        <v>85</v>
      </c>
      <c r="B21" s="135"/>
      <c r="C21" s="135"/>
      <c r="D21" s="136"/>
      <c r="E21" s="60">
        <f>SUM(E22:E25)</f>
        <v>108483.65999999999</v>
      </c>
      <c r="F21" s="60">
        <f>SUM(F22:F25)</f>
        <v>109694.44</v>
      </c>
      <c r="G21" s="60">
        <f>SUM(G22:G25)</f>
        <v>9378.25</v>
      </c>
    </row>
    <row r="22" spans="1:10" ht="15.75" x14ac:dyDescent="0.25">
      <c r="A22" s="123" t="s">
        <v>92</v>
      </c>
      <c r="B22" s="124"/>
      <c r="C22" s="124"/>
      <c r="D22" s="125"/>
      <c r="E22" s="18">
        <v>28829.78</v>
      </c>
      <c r="F22" s="18">
        <v>29114.95</v>
      </c>
      <c r="G22" s="18">
        <v>193.91</v>
      </c>
    </row>
    <row r="23" spans="1:10" ht="15.75" x14ac:dyDescent="0.25">
      <c r="A23" s="123" t="s">
        <v>93</v>
      </c>
      <c r="B23" s="124"/>
      <c r="C23" s="124"/>
      <c r="D23" s="125"/>
      <c r="E23" s="18">
        <v>6896.06</v>
      </c>
      <c r="F23" s="18">
        <v>6831.21</v>
      </c>
      <c r="G23" s="18">
        <v>830.95</v>
      </c>
    </row>
    <row r="24" spans="1:10" ht="15.75" x14ac:dyDescent="0.25">
      <c r="A24" s="123" t="s">
        <v>57</v>
      </c>
      <c r="B24" s="124"/>
      <c r="C24" s="124"/>
      <c r="D24" s="125"/>
      <c r="E24" s="18">
        <v>69847.679999999993</v>
      </c>
      <c r="F24" s="18">
        <v>69966.899999999994</v>
      </c>
      <c r="G24" s="18">
        <v>8192.7199999999993</v>
      </c>
    </row>
    <row r="25" spans="1:10" ht="15.75" x14ac:dyDescent="0.25">
      <c r="A25" s="123" t="s">
        <v>86</v>
      </c>
      <c r="B25" s="124"/>
      <c r="C25" s="124"/>
      <c r="D25" s="125"/>
      <c r="E25" s="18">
        <v>2910.14</v>
      </c>
      <c r="F25" s="18">
        <v>3781.38</v>
      </c>
      <c r="G25" s="18">
        <v>160.66999999999999</v>
      </c>
    </row>
    <row r="26" spans="1:10" ht="15.75" hidden="1" x14ac:dyDescent="0.25">
      <c r="A26" s="126" t="s">
        <v>14</v>
      </c>
      <c r="B26" s="126"/>
      <c r="C26" s="126"/>
      <c r="D26" s="126"/>
      <c r="E26" s="59">
        <f>E27</f>
        <v>0</v>
      </c>
      <c r="F26" s="59">
        <f>F27</f>
        <v>0</v>
      </c>
      <c r="G26" s="59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61"/>
      <c r="B28" s="61"/>
      <c r="C28" s="61"/>
      <c r="D28" s="61"/>
      <c r="E28" s="22"/>
      <c r="F28" s="22"/>
    </row>
    <row r="29" spans="1:10" ht="15.75" x14ac:dyDescent="0.25">
      <c r="A29" s="34" t="s">
        <v>70</v>
      </c>
      <c r="B29" s="34"/>
      <c r="C29" s="34"/>
      <c r="D29" s="34"/>
      <c r="E29" s="35"/>
      <c r="F29" s="33"/>
    </row>
    <row r="30" spans="1:10" ht="15.75" x14ac:dyDescent="0.25">
      <c r="A30" s="67" t="s">
        <v>94</v>
      </c>
      <c r="B30" s="67"/>
      <c r="C30" s="67"/>
      <c r="D30" s="67"/>
      <c r="E30" s="67"/>
      <c r="F30" s="43">
        <f>'Моздокская 3(2022)'!F64</f>
        <v>733351.59820043016</v>
      </c>
      <c r="G30" s="62"/>
    </row>
    <row r="31" spans="1:10" x14ac:dyDescent="0.2">
      <c r="A31" s="96" t="s">
        <v>72</v>
      </c>
      <c r="B31" s="97"/>
      <c r="C31" s="97"/>
      <c r="D31" s="97"/>
      <c r="E31" s="98"/>
      <c r="F31" s="92">
        <f>SUM(F33:F37)</f>
        <v>612636.75802436809</v>
      </c>
      <c r="G31" s="1"/>
      <c r="H31" s="1"/>
    </row>
    <row r="32" spans="1:10" ht="67.150000000000006" customHeight="1" x14ac:dyDescent="0.2">
      <c r="A32" s="99"/>
      <c r="B32" s="100"/>
      <c r="C32" s="100"/>
      <c r="D32" s="100"/>
      <c r="E32" s="101"/>
      <c r="F32" s="93"/>
      <c r="G32" s="1"/>
      <c r="H32" s="1"/>
    </row>
    <row r="33" spans="1:12" ht="15.75" hidden="1" x14ac:dyDescent="0.25">
      <c r="A33" s="75" t="s">
        <v>16</v>
      </c>
      <c r="B33" s="70"/>
      <c r="C33" s="70"/>
      <c r="D33" s="70"/>
      <c r="E33" s="71"/>
      <c r="F33" s="23">
        <f>'[7]УК ВР декабрь нар'!W223+'[7]УК ВР декабрь нар'!FE223</f>
        <v>19441.927880994404</v>
      </c>
      <c r="G33" s="1"/>
      <c r="H33" s="1"/>
      <c r="L33" s="66"/>
    </row>
    <row r="34" spans="1:12" ht="15.75" hidden="1" x14ac:dyDescent="0.25">
      <c r="A34" s="75" t="s">
        <v>31</v>
      </c>
      <c r="B34" s="70"/>
      <c r="C34" s="70"/>
      <c r="D34" s="70"/>
      <c r="E34" s="71"/>
      <c r="F34" s="23">
        <f>'[7]УК ВР декабрь нар'!FF223+'[7]УК ВР декабрь нар'!X223</f>
        <v>4721.4576863018028</v>
      </c>
      <c r="G34" s="1"/>
      <c r="H34" s="1"/>
    </row>
    <row r="35" spans="1:12" ht="15.75" hidden="1" x14ac:dyDescent="0.25">
      <c r="A35" s="75" t="s">
        <v>18</v>
      </c>
      <c r="B35" s="70"/>
      <c r="C35" s="70"/>
      <c r="D35" s="70"/>
      <c r="E35" s="71"/>
      <c r="F35" s="23">
        <f>'[7]УК ВР декабрь нар'!Y223+'[7]УК ВР декабрь нар'!FH223+'[7]УК ВР декабрь нар'!AW223</f>
        <v>339661.09419999999</v>
      </c>
      <c r="G35" s="1"/>
      <c r="H35" s="1"/>
    </row>
    <row r="36" spans="1:12" ht="15.75" hidden="1" x14ac:dyDescent="0.25">
      <c r="A36" s="75" t="s">
        <v>19</v>
      </c>
      <c r="B36" s="70"/>
      <c r="C36" s="70"/>
      <c r="D36" s="70"/>
      <c r="E36" s="71"/>
      <c r="F36" s="23">
        <f>'[7]УК ВР декабрь нар'!AV223+'[7]УК ВР декабрь нар'!FX223</f>
        <v>230300.31500003682</v>
      </c>
      <c r="G36" s="1"/>
      <c r="H36" s="1"/>
    </row>
    <row r="37" spans="1:12" ht="26.45" hidden="1" customHeight="1" x14ac:dyDescent="0.25">
      <c r="A37" s="87" t="s">
        <v>61</v>
      </c>
      <c r="B37" s="94"/>
      <c r="C37" s="94"/>
      <c r="D37" s="94"/>
      <c r="E37" s="95"/>
      <c r="F37" s="23">
        <f>'[7]УК ВР декабрь нар'!FY223+'[7]УК ВР декабрь нар'!AX223</f>
        <v>18511.963257035048</v>
      </c>
      <c r="G37" s="1"/>
      <c r="H37" s="1"/>
    </row>
    <row r="38" spans="1:12" x14ac:dyDescent="0.2">
      <c r="A38" s="96" t="s">
        <v>73</v>
      </c>
      <c r="B38" s="97"/>
      <c r="C38" s="97"/>
      <c r="D38" s="97"/>
      <c r="E38" s="98"/>
      <c r="F38" s="92">
        <f>SUM(F40:F44)+33298</f>
        <v>304626.33460110321</v>
      </c>
      <c r="G38" s="1"/>
      <c r="H38" s="1"/>
    </row>
    <row r="39" spans="1:12" ht="94.9" customHeight="1" x14ac:dyDescent="0.2">
      <c r="A39" s="99"/>
      <c r="B39" s="100"/>
      <c r="C39" s="100"/>
      <c r="D39" s="100"/>
      <c r="E39" s="101"/>
      <c r="F39" s="93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3">
        <f>'[7]УК ВР март нар'!CQ223+'[7]УК ВР декабрь нар'!CT223+'[7]УК ВР декабрь нар'!ED223+'[7]УК ВР декабрь нар'!EE223</f>
        <v>252317.70828038096</v>
      </c>
      <c r="G40" s="1"/>
      <c r="H40" s="1"/>
      <c r="L40" s="31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3">
        <f>'[7]УК ВР март нар'!CR223+'[7]УК ВР декабрь нар'!EF223</f>
        <v>3754.6108952314198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3">
        <f>'[7]УК ВР март нар'!CS223+'[7]УК ВР декабрь нар'!EG223</f>
        <v>7622.4262747409211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3">
        <f>'[7]УК ВР декабрь нар'!FA223</f>
        <v>0</v>
      </c>
      <c r="G43" s="1"/>
      <c r="H43" s="1"/>
    </row>
    <row r="44" spans="1:12" ht="51" hidden="1" customHeight="1" x14ac:dyDescent="0.25">
      <c r="A44" s="87" t="s">
        <v>63</v>
      </c>
      <c r="B44" s="88"/>
      <c r="C44" s="88"/>
      <c r="D44" s="88"/>
      <c r="E44" s="89"/>
      <c r="F44" s="23">
        <f>'[7]УК ВР март нар'!DI223+'[7]УК ВР декабрь нар'!FB223</f>
        <v>7633.5891507498782</v>
      </c>
      <c r="G44" s="1"/>
      <c r="H44" s="1"/>
    </row>
    <row r="45" spans="1:12" ht="63.6" customHeight="1" x14ac:dyDescent="0.25">
      <c r="A45" s="69" t="s">
        <v>74</v>
      </c>
      <c r="B45" s="90"/>
      <c r="C45" s="90"/>
      <c r="D45" s="90"/>
      <c r="E45" s="91"/>
      <c r="F45" s="24">
        <f>SUM(F46:F54)</f>
        <v>246009.39550000001</v>
      </c>
      <c r="G45" s="1"/>
      <c r="H45" s="1"/>
    </row>
    <row r="46" spans="1:12" ht="15.75" hidden="1" x14ac:dyDescent="0.25">
      <c r="A46" s="76" t="s">
        <v>20</v>
      </c>
      <c r="B46" s="77"/>
      <c r="C46" s="77"/>
      <c r="D46" s="77"/>
      <c r="E46" s="78"/>
      <c r="F46" s="23">
        <f>'[7]УК ВР декабрь нар'!GO223+'[7]УК ВР декабрь нар'!GP223</f>
        <v>241146.1</v>
      </c>
      <c r="G46" s="1"/>
      <c r="H46" s="1"/>
      <c r="L46" s="31"/>
    </row>
    <row r="47" spans="1:12" ht="15.75" hidden="1" x14ac:dyDescent="0.25">
      <c r="A47" s="75" t="s">
        <v>31</v>
      </c>
      <c r="B47" s="70"/>
      <c r="C47" s="70"/>
      <c r="D47" s="70"/>
      <c r="E47" s="70"/>
      <c r="F47" s="23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5"/>
      <c r="F48" s="23"/>
      <c r="G48" s="1"/>
      <c r="H48" s="1"/>
    </row>
    <row r="49" spans="1:15" ht="15.75" hidden="1" x14ac:dyDescent="0.25">
      <c r="A49" s="75" t="s">
        <v>17</v>
      </c>
      <c r="B49" s="70"/>
      <c r="C49" s="70"/>
      <c r="D49" s="70"/>
      <c r="E49" s="70"/>
      <c r="F49" s="23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5"/>
      <c r="F50" s="23"/>
      <c r="G50" s="1"/>
      <c r="H50" s="1"/>
    </row>
    <row r="51" spans="1:15" ht="15.75" hidden="1" x14ac:dyDescent="0.25">
      <c r="A51" s="75" t="s">
        <v>17</v>
      </c>
      <c r="B51" s="70"/>
      <c r="C51" s="70"/>
      <c r="D51" s="70"/>
      <c r="E51" s="70"/>
      <c r="F51" s="23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5"/>
      <c r="F52" s="23"/>
      <c r="G52" s="1"/>
      <c r="H52" s="1"/>
    </row>
    <row r="53" spans="1:15" ht="15.75" hidden="1" x14ac:dyDescent="0.25">
      <c r="A53" s="75" t="s">
        <v>19</v>
      </c>
      <c r="B53" s="70"/>
      <c r="C53" s="70"/>
      <c r="D53" s="70"/>
      <c r="E53" s="70"/>
      <c r="F53" s="23">
        <f>'[7]УК ВР декабрь нар'!GR223+'[7]УК ВР декабрь нар'!GS223+'[7]УК ВР декабрь нар'!GT223+'[7]УК ВР декабрь нар'!GU223+'[7]УК ВР декабрь нар'!GV223+'[7]УК ВР декабрь нар'!GW223+'[7]УК ВР декабрь нар'!GX223+'[7]УК ВР декабрь нар'!GY223+'[7]УК ВР декабрь нар'!GZ223</f>
        <v>4863.2954999999993</v>
      </c>
      <c r="G53" s="1"/>
      <c r="H53" s="1"/>
    </row>
    <row r="54" spans="1:15" ht="15.75" hidden="1" x14ac:dyDescent="0.25">
      <c r="A54" s="87" t="s">
        <v>64</v>
      </c>
      <c r="B54" s="88"/>
      <c r="C54" s="88"/>
      <c r="D54" s="88"/>
      <c r="E54" s="89"/>
      <c r="F54" s="23"/>
      <c r="G54" s="1"/>
      <c r="H54" s="1"/>
    </row>
    <row r="55" spans="1:15" ht="15.6" hidden="1" customHeight="1" x14ac:dyDescent="0.25">
      <c r="A55" s="69" t="s">
        <v>37</v>
      </c>
      <c r="B55" s="70"/>
      <c r="C55" s="70"/>
      <c r="D55" s="70"/>
      <c r="E55" s="71"/>
      <c r="F55" s="36"/>
      <c r="G55" s="1"/>
      <c r="H55" s="1"/>
    </row>
    <row r="56" spans="1:15" ht="15.75" x14ac:dyDescent="0.25">
      <c r="A56" s="72" t="s">
        <v>75</v>
      </c>
      <c r="B56" s="73"/>
      <c r="C56" s="73"/>
      <c r="D56" s="73"/>
      <c r="E56" s="74"/>
      <c r="F56" s="24">
        <f>F31+F38+F45+F55</f>
        <v>1163272.4881254714</v>
      </c>
      <c r="H56" s="1"/>
      <c r="K56" s="19"/>
    </row>
    <row r="57" spans="1:15" ht="15.75" x14ac:dyDescent="0.25">
      <c r="A57" s="29" t="s">
        <v>66</v>
      </c>
      <c r="B57" s="63"/>
      <c r="C57" s="63"/>
      <c r="D57" s="63"/>
      <c r="E57" s="63"/>
      <c r="F57" s="24">
        <f>F58+F59+F60</f>
        <v>97959.9</v>
      </c>
      <c r="G57" s="1"/>
      <c r="H57" s="1"/>
    </row>
    <row r="58" spans="1:15" ht="15.75" x14ac:dyDescent="0.25">
      <c r="A58" s="75" t="s">
        <v>23</v>
      </c>
      <c r="B58" s="70"/>
      <c r="C58" s="70"/>
      <c r="D58" s="70"/>
      <c r="E58" s="70"/>
      <c r="F58" s="23">
        <v>27571.84</v>
      </c>
      <c r="G58" s="1"/>
      <c r="H58" s="1"/>
    </row>
    <row r="59" spans="1:15" ht="15.75" x14ac:dyDescent="0.25">
      <c r="A59" s="75" t="s">
        <v>24</v>
      </c>
      <c r="B59" s="70"/>
      <c r="C59" s="70"/>
      <c r="D59" s="70"/>
      <c r="E59" s="70"/>
      <c r="F59" s="23">
        <v>70388.06</v>
      </c>
      <c r="G59" s="1"/>
      <c r="H59" s="1"/>
    </row>
    <row r="60" spans="1:15" ht="18" hidden="1" customHeight="1" x14ac:dyDescent="0.25">
      <c r="A60" s="76" t="s">
        <v>25</v>
      </c>
      <c r="B60" s="77"/>
      <c r="C60" s="77"/>
      <c r="D60" s="77"/>
      <c r="E60" s="78"/>
      <c r="F60" s="23">
        <v>0</v>
      </c>
      <c r="G60" s="1"/>
      <c r="H60" s="1"/>
    </row>
    <row r="61" spans="1:15" ht="15.75" x14ac:dyDescent="0.25">
      <c r="A61" s="79" t="s">
        <v>67</v>
      </c>
      <c r="B61" s="79"/>
      <c r="C61" s="79"/>
      <c r="D61" s="79"/>
      <c r="E61" s="79"/>
      <c r="F61" s="24">
        <f>F56+F57</f>
        <v>1261232.3881254713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5">
        <f>E17</f>
        <v>912790.36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4">
        <f>F17</f>
        <v>917509.77</v>
      </c>
      <c r="G63" s="1"/>
      <c r="H63" s="26"/>
    </row>
    <row r="64" spans="1:15" ht="15.75" x14ac:dyDescent="0.25">
      <c r="A64" s="68" t="s">
        <v>88</v>
      </c>
      <c r="B64" s="68"/>
      <c r="C64" s="68"/>
      <c r="D64" s="68"/>
      <c r="E64" s="68"/>
      <c r="F64" s="24">
        <f>F30+F62-F61</f>
        <v>384909.57007495873</v>
      </c>
      <c r="G64" s="1"/>
      <c r="H64" s="26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6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89</v>
      </c>
      <c r="B68" s="122"/>
      <c r="C68" s="122"/>
      <c r="D68" s="122"/>
      <c r="E68" s="122"/>
      <c r="F68" s="54">
        <f>F64-G17</f>
        <v>271371.62007495872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Моздокская 3</vt:lpstr>
      <vt:lpstr>Моздокская 3(2019)</vt:lpstr>
      <vt:lpstr>Моздокская 3(2020)</vt:lpstr>
      <vt:lpstr>Моздокская 3(2021)</vt:lpstr>
      <vt:lpstr>Моздокская 3(2022)</vt:lpstr>
      <vt:lpstr>Моздокская 3(2023)</vt:lpstr>
      <vt:lpstr>'Моздокская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2024-05-17T08:28:43Z</cp:lastPrinted>
  <dcterms:created xsi:type="dcterms:W3CDTF">2013-05-24T09:13:10Z</dcterms:created>
  <dcterms:modified xsi:type="dcterms:W3CDTF">2024-05-17T08:28:45Z</dcterms:modified>
</cp:coreProperties>
</file>